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ordinacion\Downloads\"/>
    </mc:Choice>
  </mc:AlternateContent>
  <xr:revisionPtr revIDLastSave="1346" documentId="13_ncr:1_{9344AAD3-FB38-44B0-81A9-F1535F65538B}" xr6:coauthVersionLast="47" xr6:coauthVersionMax="47" xr10:uidLastSave="{6044ADDA-18FE-4209-8DA3-0E4793D27F69}"/>
  <bookViews>
    <workbookView xWindow="-120" yWindow="-120" windowWidth="29040" windowHeight="15720" xr2:uid="{00000000-000D-0000-FFFF-FFFF00000000}"/>
  </bookViews>
  <sheets>
    <sheet name="I 2026" sheetId="3" r:id="rId1"/>
    <sheet name="Datos" sheetId="2" state="hidden" r:id="rId2"/>
  </sheets>
  <definedNames>
    <definedName name="_xlnm._FilterDatabase" localSheetId="0" hidden="1">'I 2026'!$I$11:$J$11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3" l="1"/>
  <c r="K27" i="3"/>
  <c r="L36" i="3"/>
  <c r="L12" i="3"/>
  <c r="K12" i="3"/>
  <c r="K18" i="3"/>
  <c r="K13" i="3"/>
  <c r="K43" i="3"/>
  <c r="L48" i="3"/>
  <c r="K48" i="3"/>
  <c r="L47" i="3"/>
  <c r="K47" i="3"/>
  <c r="L46" i="3"/>
  <c r="K46" i="3"/>
  <c r="L45" i="3"/>
  <c r="K45" i="3"/>
  <c r="L44" i="3"/>
  <c r="K44" i="3"/>
  <c r="L43" i="3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L13" i="3"/>
  <c r="K14" i="3"/>
  <c r="L14" i="3"/>
  <c r="K15" i="3"/>
  <c r="L15" i="3"/>
  <c r="K16" i="3"/>
  <c r="L16" i="3"/>
  <c r="K17" i="3"/>
  <c r="L17" i="3"/>
  <c r="L18" i="3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K28" i="3"/>
  <c r="L28" i="3"/>
  <c r="K29" i="3"/>
  <c r="L29" i="3"/>
  <c r="K30" i="3"/>
  <c r="L30" i="3"/>
  <c r="K31" i="3"/>
  <c r="L31" i="3"/>
  <c r="K32" i="3"/>
  <c r="L32" i="3"/>
  <c r="K33" i="3"/>
  <c r="L33" i="3"/>
  <c r="K34" i="3"/>
  <c r="L34" i="3"/>
  <c r="K35" i="3"/>
  <c r="L35" i="3"/>
  <c r="K36" i="3"/>
  <c r="K37" i="3"/>
  <c r="L37" i="3"/>
  <c r="K38" i="3"/>
  <c r="L38" i="3"/>
  <c r="K39" i="3"/>
  <c r="L39" i="3"/>
  <c r="K40" i="3"/>
  <c r="L40" i="3"/>
  <c r="K41" i="3"/>
  <c r="L41" i="3"/>
  <c r="K42" i="3"/>
  <c r="L42" i="3"/>
  <c r="A27" i="3" l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</calcChain>
</file>

<file path=xl/sharedStrings.xml><?xml version="1.0" encoding="utf-8"?>
<sst xmlns="http://schemas.openxmlformats.org/spreadsheetml/2006/main" count="2067" uniqueCount="297">
  <si>
    <t>IDENTIFICACIÓN DE LA FICHA</t>
  </si>
  <si>
    <t>INSTRUCTORES</t>
  </si>
  <si>
    <t>Convención</t>
  </si>
  <si>
    <t>Programa</t>
  </si>
  <si>
    <t>Tecnólogo en Desarrollo de Procesos de Mercadeo</t>
  </si>
  <si>
    <t>Instructor asignado</t>
  </si>
  <si>
    <t>Nombre instructor</t>
  </si>
  <si>
    <t>A</t>
  </si>
  <si>
    <t>ASISTE</t>
  </si>
  <si>
    <t>Ficha</t>
  </si>
  <si>
    <t xml:space="preserve">Instructor Lider Ficha </t>
  </si>
  <si>
    <t>R</t>
  </si>
  <si>
    <t>RETARDO</t>
  </si>
  <si>
    <t>Oferta</t>
  </si>
  <si>
    <t>CADENA DE FORMACIÓN A 12</t>
  </si>
  <si>
    <t>Instructor técnico 2</t>
  </si>
  <si>
    <t>N</t>
  </si>
  <si>
    <t>NO ASISTE SIN EXCUSA</t>
  </si>
  <si>
    <t>Trimestre</t>
  </si>
  <si>
    <t>I</t>
  </si>
  <si>
    <t>Instructor técnico 3</t>
  </si>
  <si>
    <t>EL</t>
  </si>
  <si>
    <t>PRESENTA EXCUSA LABORAL</t>
  </si>
  <si>
    <t>Jornada</t>
  </si>
  <si>
    <t>DIURNA - TARDE</t>
  </si>
  <si>
    <t>Instructor trasversal 1</t>
  </si>
  <si>
    <t>ENL</t>
  </si>
  <si>
    <t>PRESENTA EXCUSA NO LABORAL</t>
  </si>
  <si>
    <t>Sede</t>
  </si>
  <si>
    <t>CALLE 52</t>
  </si>
  <si>
    <t>Instructor trasversal 2</t>
  </si>
  <si>
    <t>O</t>
  </si>
  <si>
    <t>OTRA ACTIVIDAD EXTRACURRICULAR</t>
  </si>
  <si>
    <t>% de sesiones sin asistencia sin excusa, a la fecha de hoy</t>
  </si>
  <si>
    <t>% de sesiones con retardo, a la fecha de hoy</t>
  </si>
  <si>
    <t>Jueves</t>
  </si>
  <si>
    <t xml:space="preserve">Viernes </t>
  </si>
  <si>
    <t>Lunes</t>
  </si>
  <si>
    <t>Martes</t>
  </si>
  <si>
    <t>Miercoles</t>
  </si>
  <si>
    <t xml:space="preserve">Miercoles </t>
  </si>
  <si>
    <t>Viernes</t>
  </si>
  <si>
    <t xml:space="preserve">Lunes </t>
  </si>
  <si>
    <t xml:space="preserve">Jueves </t>
  </si>
  <si>
    <t xml:space="preserve">Lunes ( festivo) </t>
  </si>
  <si>
    <t xml:space="preserve">Jueves (festivo) </t>
  </si>
  <si>
    <t xml:space="preserve">Viernes (festivo) </t>
  </si>
  <si>
    <t xml:space="preserve">Martes </t>
  </si>
  <si>
    <t xml:space="preserve">29 de enero </t>
  </si>
  <si>
    <t xml:space="preserve">30 de enero </t>
  </si>
  <si>
    <t>2 de febrero</t>
  </si>
  <si>
    <t>3 de febrero</t>
  </si>
  <si>
    <t>4 de febrero</t>
  </si>
  <si>
    <t>5 de febrero</t>
  </si>
  <si>
    <t>6 de febrero</t>
  </si>
  <si>
    <t>9 de febrero</t>
  </si>
  <si>
    <t>10 de febrero</t>
  </si>
  <si>
    <t>11 de febrero</t>
  </si>
  <si>
    <t>12 de febrero</t>
  </si>
  <si>
    <t xml:space="preserve">13 de febrero </t>
  </si>
  <si>
    <t>16 de febrero</t>
  </si>
  <si>
    <t xml:space="preserve">17 de febrero </t>
  </si>
  <si>
    <t>18 de febrero</t>
  </si>
  <si>
    <t xml:space="preserve">19 de febrero </t>
  </si>
  <si>
    <t xml:space="preserve">20 de febrero </t>
  </si>
  <si>
    <t xml:space="preserve">23 de febrero </t>
  </si>
  <si>
    <t>24 de febrero</t>
  </si>
  <si>
    <t>25 de febrero</t>
  </si>
  <si>
    <t xml:space="preserve">26 de febrero </t>
  </si>
  <si>
    <t xml:space="preserve">27 de febrero </t>
  </si>
  <si>
    <t xml:space="preserve">2 de marzo </t>
  </si>
  <si>
    <t xml:space="preserve">3 de marzo </t>
  </si>
  <si>
    <t xml:space="preserve">4 de mazo </t>
  </si>
  <si>
    <t xml:space="preserve">5 de marzo </t>
  </si>
  <si>
    <t xml:space="preserve">6 de marzo </t>
  </si>
  <si>
    <t xml:space="preserve">9 de marzo </t>
  </si>
  <si>
    <t xml:space="preserve">10 de marzo </t>
  </si>
  <si>
    <t xml:space="preserve">11 de marzo </t>
  </si>
  <si>
    <t xml:space="preserve">12 de marzo </t>
  </si>
  <si>
    <t xml:space="preserve">13 de marzo </t>
  </si>
  <si>
    <t xml:space="preserve">16 de marzo </t>
  </si>
  <si>
    <t xml:space="preserve">17 de marzo </t>
  </si>
  <si>
    <t xml:space="preserve">18 de marzo </t>
  </si>
  <si>
    <t>19 de marzo</t>
  </si>
  <si>
    <t xml:space="preserve">20 de marzo </t>
  </si>
  <si>
    <t xml:space="preserve">23 de marzo </t>
  </si>
  <si>
    <t xml:space="preserve">24 de marzo </t>
  </si>
  <si>
    <t xml:space="preserve">25 de marzo </t>
  </si>
  <si>
    <t xml:space="preserve">26 de marzo </t>
  </si>
  <si>
    <t xml:space="preserve">27 de marzo </t>
  </si>
  <si>
    <t>30 de marzo</t>
  </si>
  <si>
    <t xml:space="preserve">31 de marzo </t>
  </si>
  <si>
    <t xml:space="preserve">1 de abril </t>
  </si>
  <si>
    <t>2 de abril</t>
  </si>
  <si>
    <t xml:space="preserve">3 de abril </t>
  </si>
  <si>
    <t>6 de abril</t>
  </si>
  <si>
    <t xml:space="preserve">7 de abril </t>
  </si>
  <si>
    <t xml:space="preserve">8 de abril </t>
  </si>
  <si>
    <t>9 de abril</t>
  </si>
  <si>
    <t>10 de abril</t>
  </si>
  <si>
    <t xml:space="preserve">13 de abril </t>
  </si>
  <si>
    <t xml:space="preserve">No. </t>
  </si>
  <si>
    <t>Tipo de Documento</t>
  </si>
  <si>
    <t>Número de Documento</t>
  </si>
  <si>
    <t>Nombre</t>
  </si>
  <si>
    <t>Apellidos</t>
  </si>
  <si>
    <t>Celular</t>
  </si>
  <si>
    <t>Correo SOFIA</t>
  </si>
  <si>
    <t>Correo Soy.sena</t>
  </si>
  <si>
    <t>Novedad en trámite</t>
  </si>
  <si>
    <t>Equipo de proyecto</t>
  </si>
  <si>
    <t>Franja 1 mañana</t>
  </si>
  <si>
    <t>Franja 2 mañana</t>
  </si>
  <si>
    <t>Franja 1 tarde</t>
  </si>
  <si>
    <t>Franja 2 tarde</t>
  </si>
  <si>
    <t>TI</t>
  </si>
  <si>
    <t>MELANI KATERIN</t>
  </si>
  <si>
    <t>AVILA PINEDA</t>
  </si>
  <si>
    <t>melaniavilapineda2008@gmail.com</t>
  </si>
  <si>
    <t>CC</t>
  </si>
  <si>
    <t>DUVAN ANDRES</t>
  </si>
  <si>
    <t>AVILA SIERRA</t>
  </si>
  <si>
    <t>aviladuvan013@gmail.com</t>
  </si>
  <si>
    <t>DANIELA</t>
  </si>
  <si>
    <t>BENAVIDEZ ORJUELA</t>
  </si>
  <si>
    <t>d.benavidesor04@gmail.com</t>
  </si>
  <si>
    <t>JENNIFER YULIANA</t>
  </si>
  <si>
    <t>BETANCOURTH ROA</t>
  </si>
  <si>
    <t>jenniferbetancourth0@gmail.com</t>
  </si>
  <si>
    <t>JUAN ESTEBAN</t>
  </si>
  <si>
    <t>CASTAÑEDA TOBAR</t>
  </si>
  <si>
    <t>diaztobarjuanesteban@gmail.com</t>
  </si>
  <si>
    <t>SARAH NICOLLE</t>
  </si>
  <si>
    <t>CASTRO FONSECA</t>
  </si>
  <si>
    <t>nicolle.cas584@gmail.com</t>
  </si>
  <si>
    <t>JOHAN NICOLAS</t>
  </si>
  <si>
    <t>DAZA CARDENAS</t>
  </si>
  <si>
    <t>dazanicolas259@gmail.com</t>
  </si>
  <si>
    <t>SARA JULIETH</t>
  </si>
  <si>
    <t>DURAN CONTRERAS</t>
  </si>
  <si>
    <t>saritadurancontreras04@gmail.com</t>
  </si>
  <si>
    <t>MARIA GIMENA</t>
  </si>
  <si>
    <t>ESPINOSA TRUJILLO</t>
  </si>
  <si>
    <t>gimenaespinosa1602@gmail.com</t>
  </si>
  <si>
    <t>DANNA SOFIA</t>
  </si>
  <si>
    <t>GARZON MARTINEZ</t>
  </si>
  <si>
    <t>dannagarzonmz@gmail.com</t>
  </si>
  <si>
    <t>PPT</t>
  </si>
  <si>
    <t>JORGE LUIS</t>
  </si>
  <si>
    <t>GUDIÑO VEGAS</t>
  </si>
  <si>
    <t>luis.vegas.jorge.31511793@gmail.com</t>
  </si>
  <si>
    <t>KAROL TATIANA</t>
  </si>
  <si>
    <t>GUTIERREZ FIERRO</t>
  </si>
  <si>
    <t>karolguti230@gmail.com</t>
  </si>
  <si>
    <t>BLANCA LEONELA</t>
  </si>
  <si>
    <t>LEMUS FONSECA</t>
  </si>
  <si>
    <t>lemusleonela17@gmail.com</t>
  </si>
  <si>
    <t>NIKOL NATALIA</t>
  </si>
  <si>
    <t>MARTINEZ BOHORQUEZ</t>
  </si>
  <si>
    <t>nikolmartinez2027@gmail.com</t>
  </si>
  <si>
    <t>SHARICK JULIETH</t>
  </si>
  <si>
    <t>MARTINEZ MORENO</t>
  </si>
  <si>
    <t>martinezsharick1832@gmail.com</t>
  </si>
  <si>
    <t>ANA SOFIA</t>
  </si>
  <si>
    <t>MOSQUERA MARTINEZ</t>
  </si>
  <si>
    <t>sofiamartinez02152008@gmail.com</t>
  </si>
  <si>
    <t>DANA LORENA</t>
  </si>
  <si>
    <t>MOLINA RAMIREZ</t>
  </si>
  <si>
    <t>danalorenaramirez123@gmail.com</t>
  </si>
  <si>
    <t>MARIA VALENTINA</t>
  </si>
  <si>
    <t>MONROY BASTIDAS</t>
  </si>
  <si>
    <t>vbastidas880@gmail.com</t>
  </si>
  <si>
    <t>SARAY NATALIA</t>
  </si>
  <si>
    <t>MORA RODRIGUEZ</t>
  </si>
  <si>
    <t>saraynatalia2525@gmail.com</t>
  </si>
  <si>
    <t>DILAN DAMIAN</t>
  </si>
  <si>
    <t>PEDRAZA CASTILLO</t>
  </si>
  <si>
    <t>dilancastilloxxl@gmail.com</t>
  </si>
  <si>
    <t>JUAN JOSE</t>
  </si>
  <si>
    <t>PEDRAZA GUIO</t>
  </si>
  <si>
    <t>Juanjopg1507@gmail.com</t>
  </si>
  <si>
    <t>JHOAN FABIAN</t>
  </si>
  <si>
    <t>PINILLA CANTOR</t>
  </si>
  <si>
    <t>pinillacantorjohanfabian@gmail.com</t>
  </si>
  <si>
    <t>DAVID SANTIAGO</t>
  </si>
  <si>
    <t>RICAURTE LOAIZA</t>
  </si>
  <si>
    <t>ricaurteloaizadavidsantiago@gmail.com</t>
  </si>
  <si>
    <t>SAMI NATALI</t>
  </si>
  <si>
    <t>RODRIGUEZ JIMENEZ</t>
  </si>
  <si>
    <t>jimenezsammy215@gmail.com</t>
  </si>
  <si>
    <t>JUAN DAVID</t>
  </si>
  <si>
    <t>RUIDIAZ MERCADO</t>
  </si>
  <si>
    <t>ruidiazjuandavid451@gmail.com</t>
  </si>
  <si>
    <t>NANCY CAROLINA</t>
  </si>
  <si>
    <t>SECO LEON</t>
  </si>
  <si>
    <t>karitholeon03@gmail.com</t>
  </si>
  <si>
    <t>SANDRA LILIANA</t>
  </si>
  <si>
    <t>SOSA CASTELLANOS</t>
  </si>
  <si>
    <t>liliasossa@gmail.com</t>
  </si>
  <si>
    <t>NICOL ALEXANDRA</t>
  </si>
  <si>
    <t>SUAREZ BARRIOS</t>
  </si>
  <si>
    <t>aleb8713@gmail.com</t>
  </si>
  <si>
    <t>LIZETH DAYANA</t>
  </si>
  <si>
    <t>TORRES JUEZ</t>
  </si>
  <si>
    <t>omairajuez@gmail.com</t>
  </si>
  <si>
    <t>LAURA SOFIA</t>
  </si>
  <si>
    <t>WIESNER GARCIA</t>
  </si>
  <si>
    <t>wiesnergarcialaurasofia@gmail.com</t>
  </si>
  <si>
    <t>PROGRAMA</t>
  </si>
  <si>
    <t>OFERTA</t>
  </si>
  <si>
    <t>SEDE</t>
  </si>
  <si>
    <t>Técnico en Operaciones Comerciales en Retail</t>
  </si>
  <si>
    <t>CADENA DE FORMACIÓN A 15</t>
  </si>
  <si>
    <t>FONTIBÓN</t>
  </si>
  <si>
    <t>Técnico en Asesoria Comercial</t>
  </si>
  <si>
    <t>ABIERTA/REGULAR A 21</t>
  </si>
  <si>
    <t>UNIGERMANA</t>
  </si>
  <si>
    <t>Técnico en Operación en Servicios de Contact Center y BPO</t>
  </si>
  <si>
    <t>CERRADA</t>
  </si>
  <si>
    <t>ATENTO</t>
  </si>
  <si>
    <t>Técnico en Service Operation in Bilingual BPO Channels</t>
  </si>
  <si>
    <t>NOVEDAD</t>
  </si>
  <si>
    <t>TRIMESTRE</t>
  </si>
  <si>
    <t>Técnico en Comercialización de Alimentos</t>
  </si>
  <si>
    <t>Retiro voluntario</t>
  </si>
  <si>
    <t>CONTRAJORNADA</t>
  </si>
  <si>
    <t>Traslado</t>
  </si>
  <si>
    <t>II</t>
  </si>
  <si>
    <t>SI</t>
  </si>
  <si>
    <t>Aplazamiento</t>
  </si>
  <si>
    <t>III</t>
  </si>
  <si>
    <t>JORNADA</t>
  </si>
  <si>
    <t>NO</t>
  </si>
  <si>
    <t>Deserción</t>
  </si>
  <si>
    <t>IV</t>
  </si>
  <si>
    <t>DIURNA - MAÑANA</t>
  </si>
  <si>
    <t>Condicinamiento</t>
  </si>
  <si>
    <t>V</t>
  </si>
  <si>
    <t>DÍA DE CONTRAJORNADA</t>
  </si>
  <si>
    <t>Reingreso especial</t>
  </si>
  <si>
    <t>VI</t>
  </si>
  <si>
    <t>NOCHE Y SÁBADOS</t>
  </si>
  <si>
    <t>LUNES</t>
  </si>
  <si>
    <t>VII</t>
  </si>
  <si>
    <t>MARTES</t>
  </si>
  <si>
    <t>MIÉRCOLES</t>
  </si>
  <si>
    <t>INSTRUCTORES TÉCNICOS</t>
  </si>
  <si>
    <t>JUEVES</t>
  </si>
  <si>
    <t>AREVALO MONTAÑA WILSON ORLANDO</t>
  </si>
  <si>
    <t>VIERNES</t>
  </si>
  <si>
    <t>AREVALO PULIDO LUIS ANTONIO</t>
  </si>
  <si>
    <t>SÁBADO</t>
  </si>
  <si>
    <t>BUENO RINCON NUBIA ELVIRA</t>
  </si>
  <si>
    <t>BURBANO RAMIREZ JUAN PABLO</t>
  </si>
  <si>
    <t>CARABALLO CIFUENTES NILSEN MICHELE</t>
  </si>
  <si>
    <t xml:space="preserve">CASTAÑEDA SANCHEZ PEDRO GUZMAN </t>
  </si>
  <si>
    <t>CHAPARRO JUAN SEBASTIAN</t>
  </si>
  <si>
    <t>CRUZ ORTIZ SOFY ALEXANDRA</t>
  </si>
  <si>
    <t>CUESTA PALACIOS DHAILLER YAIR</t>
  </si>
  <si>
    <t>GAMBOA GONZALEZ JORGE ANDRES</t>
  </si>
  <si>
    <t>GARAVITO MORALES RICARDO</t>
  </si>
  <si>
    <t>GIL TORRES JAVIER ENRIQUE</t>
  </si>
  <si>
    <t xml:space="preserve">GODOY ESTRELLA NUBIA DANIELA </t>
  </si>
  <si>
    <t>GONZALEZ RINCON NATALIA</t>
  </si>
  <si>
    <t>ISAZA FELIPE ALFONSO</t>
  </si>
  <si>
    <t>LOPEZ CARDONA LUZ DARY</t>
  </si>
  <si>
    <t>LUQUE FERREIRA GUSTAVO</t>
  </si>
  <si>
    <t>MARTIN MENDEZ NESTOR</t>
  </si>
  <si>
    <t>MARTINEZ ESPINOSA FREDDY GIOVANNY</t>
  </si>
  <si>
    <t>MARTINEZ SILVA VIVIAN ANDREA</t>
  </si>
  <si>
    <t>MEJIA VARON DAVID</t>
  </si>
  <si>
    <t xml:space="preserve">MORENO FONSECA KEVIN FELIPE </t>
  </si>
  <si>
    <t xml:space="preserve">NEIVA OBREGOSO CAROLINA </t>
  </si>
  <si>
    <t>NIVIA MENDOZA GUSTAVO ANDRES</t>
  </si>
  <si>
    <t>ORTIZ CONTRERAS LADY ANGELICA</t>
  </si>
  <si>
    <t xml:space="preserve">OTALORA RIOS GLADYS STELLA </t>
  </si>
  <si>
    <t>PEÑA DUARTE JUDY NATALIA</t>
  </si>
  <si>
    <t>PEREZ JIMENEZ DIEGO ALEJANDRO</t>
  </si>
  <si>
    <t>PEREZ RODRIGUEZ CARLOS ANDRES</t>
  </si>
  <si>
    <t>PINEDA CASTILLA IVAN ADOLFO</t>
  </si>
  <si>
    <t>RAMIREZ MELENDRO MARIA CLEMENCIA</t>
  </si>
  <si>
    <t>RAMOS RUIZ SONIA MARITZA</t>
  </si>
  <si>
    <t>RIVEROS CAMPOS MARTIN EMILIO</t>
  </si>
  <si>
    <t>RODRIGUEZ HERNANDEZ REINA HELENA</t>
  </si>
  <si>
    <t xml:space="preserve">RODRIGUEZ SUAREZ NANCY YAMILE </t>
  </si>
  <si>
    <t>RONCANCIO SANABRIA HUGO ALEXANDER</t>
  </si>
  <si>
    <t>RUBIANO MUÑOZ CARLOS ANDREY</t>
  </si>
  <si>
    <t>SAAVEDRA ROMERO JUAN CARLOS</t>
  </si>
  <si>
    <t>SANCHEZ RODRIGUEZ ADA MARCELA</t>
  </si>
  <si>
    <t>SOTO ROJAS ARCADIO SOTO</t>
  </si>
  <si>
    <t>TORRES CHACÓN ALDEMAR</t>
  </si>
  <si>
    <t>URREA URREA FREDDY</t>
  </si>
  <si>
    <t>MN1</t>
  </si>
  <si>
    <t>MN2</t>
  </si>
  <si>
    <t>MN3</t>
  </si>
  <si>
    <t>MN4</t>
  </si>
  <si>
    <t>MN5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</si>
</sst>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2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ansserif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FF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4" fillId="5" borderId="6" xfId="0" applyFont="1" applyFill="1" applyBorder="1" applyAlignment="1">
      <alignment horizontal="left" vertical="center"/>
    </xf>
    <xf numFmtId="0" fontId="4" fillId="0" borderId="2" xfId="0" applyFont="1" applyBorder="1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1" fillId="2" borderId="2" xfId="0" applyFont="1" applyFill="1" applyBorder="1" applyAlignment="1" applyProtection="1">
      <alignment horizontal="center" vertical="center" readingOrder="1"/>
      <protection locked="0"/>
    </xf>
    <xf numFmtId="0" fontId="0" fillId="0" borderId="0" xfId="0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2" xfId="0" applyBorder="1"/>
    <xf numFmtId="0" fontId="9" fillId="3" borderId="2" xfId="1" applyFont="1" applyFill="1" applyBorder="1" applyAlignment="1">
      <alignment horizontal="center" vertical="center" wrapText="1"/>
    </xf>
    <xf numFmtId="164" fontId="11" fillId="0" borderId="2" xfId="2" applyNumberFormat="1" applyFont="1" applyBorder="1" applyAlignment="1" applyProtection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0" fontId="0" fillId="0" borderId="4" xfId="0" applyBorder="1" applyProtection="1">
      <protection locked="0"/>
    </xf>
    <xf numFmtId="0" fontId="6" fillId="3" borderId="8" xfId="0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0" fillId="0" borderId="9" xfId="0" applyBorder="1"/>
    <xf numFmtId="0" fontId="14" fillId="2" borderId="6" xfId="0" applyFont="1" applyFill="1" applyBorder="1" applyAlignment="1">
      <alignment horizontal="left" vertical="top" wrapText="1"/>
    </xf>
    <xf numFmtId="0" fontId="0" fillId="2" borderId="0" xfId="0" applyFill="1" applyProtection="1"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0" fontId="0" fillId="2" borderId="4" xfId="0" applyFill="1" applyBorder="1" applyProtection="1">
      <protection locked="0"/>
    </xf>
    <xf numFmtId="0" fontId="0" fillId="2" borderId="2" xfId="0" applyFill="1" applyBorder="1"/>
    <xf numFmtId="0" fontId="0" fillId="2" borderId="2" xfId="0" applyFill="1" applyBorder="1" applyProtection="1">
      <protection locked="0"/>
    </xf>
    <xf numFmtId="0" fontId="4" fillId="5" borderId="6" xfId="0" applyFont="1" applyFill="1" applyBorder="1"/>
    <xf numFmtId="0" fontId="4" fillId="5" borderId="7" xfId="0" applyFont="1" applyFill="1" applyBorder="1"/>
    <xf numFmtId="0" fontId="4" fillId="5" borderId="2" xfId="0" applyFont="1" applyFill="1" applyBorder="1"/>
    <xf numFmtId="0" fontId="0" fillId="0" borderId="2" xfId="0" applyBorder="1" applyAlignment="1">
      <alignment vertical="center" wrapText="1"/>
    </xf>
    <xf numFmtId="0" fontId="15" fillId="3" borderId="2" xfId="0" applyFont="1" applyFill="1" applyBorder="1" applyAlignment="1" applyProtection="1">
      <alignment horizontal="left"/>
      <protection locked="0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3" borderId="2" xfId="0" applyFont="1" applyFill="1" applyBorder="1" applyAlignment="1">
      <alignment horizontal="center" vertical="center" textRotation="90" wrapText="1"/>
    </xf>
    <xf numFmtId="0" fontId="11" fillId="3" borderId="2" xfId="0" applyFont="1" applyFill="1" applyBorder="1" applyAlignment="1" applyProtection="1">
      <alignment horizontal="center" vertical="center" readingOrder="1"/>
      <protection locked="0"/>
    </xf>
    <xf numFmtId="0" fontId="10" fillId="0" borderId="0" xfId="0" applyFont="1" applyAlignment="1">
      <alignment horizontal="center" vertical="center" textRotation="90" wrapText="1"/>
    </xf>
    <xf numFmtId="0" fontId="11" fillId="2" borderId="0" xfId="0" applyFont="1" applyFill="1" applyAlignment="1" applyProtection="1">
      <alignment horizontal="center" vertical="center" readingOrder="1"/>
      <protection locked="0"/>
    </xf>
    <xf numFmtId="1" fontId="14" fillId="0" borderId="6" xfId="0" applyNumberFormat="1" applyFont="1" applyBorder="1" applyAlignment="1">
      <alignment horizontal="left" vertical="top" wrapText="1"/>
    </xf>
    <xf numFmtId="1" fontId="14" fillId="2" borderId="6" xfId="0" applyNumberFormat="1" applyFont="1" applyFill="1" applyBorder="1" applyAlignment="1">
      <alignment horizontal="left" vertical="top" wrapText="1"/>
    </xf>
    <xf numFmtId="16" fontId="8" fillId="0" borderId="3" xfId="0" applyNumberFormat="1" applyFont="1" applyBorder="1" applyAlignment="1">
      <alignment horizontal="center" vertical="center"/>
    </xf>
    <xf numFmtId="16" fontId="8" fillId="0" borderId="5" xfId="0" applyNumberFormat="1" applyFont="1" applyBorder="1" applyAlignment="1">
      <alignment horizontal="center" vertical="center"/>
    </xf>
    <xf numFmtId="16" fontId="8" fillId="3" borderId="3" xfId="0" applyNumberFormat="1" applyFont="1" applyFill="1" applyBorder="1" applyAlignment="1">
      <alignment horizontal="center" vertical="center"/>
    </xf>
    <xf numFmtId="16" fontId="8" fillId="3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/>
    </xf>
    <xf numFmtId="16" fontId="8" fillId="0" borderId="4" xfId="0" applyNumberFormat="1" applyFont="1" applyBorder="1" applyAlignment="1">
      <alignment horizontal="center" vertical="center"/>
    </xf>
    <xf numFmtId="16" fontId="8" fillId="2" borderId="3" xfId="0" applyNumberFormat="1" applyFont="1" applyFill="1" applyBorder="1" applyAlignment="1">
      <alignment horizontal="center" vertical="center"/>
    </xf>
    <xf numFmtId="16" fontId="8" fillId="2" borderId="5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" fontId="8" fillId="2" borderId="4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" fontId="8" fillId="0" borderId="2" xfId="0" applyNumberFormat="1" applyFont="1" applyBorder="1" applyAlignment="1">
      <alignment horizontal="center" vertical="center"/>
    </xf>
    <xf numFmtId="16" fontId="8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rcentaje" xfId="2" builtinId="5"/>
  </cellStyles>
  <dxfs count="17">
    <dxf>
      <font>
        <color theme="0"/>
      </font>
      <fill>
        <patternFill>
          <bgColor theme="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09252"/>
        </patternFill>
      </fill>
    </dxf>
    <dxf>
      <font>
        <b/>
        <i val="0"/>
      </font>
      <fill>
        <patternFill>
          <bgColor rgb="FFFF616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09252"/>
        </patternFill>
      </fill>
    </dxf>
    <dxf>
      <font>
        <b/>
        <i val="0"/>
      </font>
      <fill>
        <patternFill>
          <bgColor rgb="FFFF616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09252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48"/>
  <sheetViews>
    <sheetView tabSelected="1" topLeftCell="C8" zoomScale="70" zoomScaleNormal="70" workbookViewId="0">
      <pane xSplit="3" ySplit="4" topLeftCell="BL12" activePane="bottomRight" state="frozen"/>
      <selection pane="bottomRight" activeCell="CR22" sqref="CR22"/>
      <selection pane="bottomLeft" activeCell="A12" sqref="A12"/>
      <selection pane="topRight" activeCell="M1" sqref="M1"/>
    </sheetView>
  </sheetViews>
  <sheetFormatPr defaultColWidth="10.85546875" defaultRowHeight="15"/>
  <cols>
    <col min="1" max="1" width="10.85546875" style="3"/>
    <col min="2" max="2" width="11.42578125" style="3" customWidth="1"/>
    <col min="3" max="3" width="15.85546875" style="3" customWidth="1"/>
    <col min="4" max="4" width="20.7109375" style="3" customWidth="1"/>
    <col min="5" max="5" width="21.28515625" style="3" customWidth="1"/>
    <col min="6" max="6" width="18.28515625" style="3" customWidth="1"/>
    <col min="7" max="7" width="29.5703125" style="3" customWidth="1"/>
    <col min="8" max="8" width="11.28515625" style="3" customWidth="1"/>
    <col min="9" max="9" width="13.85546875" style="3" customWidth="1"/>
    <col min="10" max="10" width="9.85546875" style="3" customWidth="1"/>
    <col min="11" max="11" width="26.85546875" style="3" customWidth="1"/>
    <col min="12" max="12" width="28.85546875" style="3" customWidth="1"/>
    <col min="13" max="13" width="5.5703125" style="3" bestFit="1" customWidth="1"/>
    <col min="14" max="37" width="4" style="3" customWidth="1"/>
    <col min="38" max="38" width="5.5703125" style="3" customWidth="1"/>
    <col min="39" max="186" width="4" style="3" customWidth="1"/>
    <col min="187" max="187" width="4.140625" style="3" customWidth="1"/>
    <col min="188" max="188" width="3.85546875" style="3" customWidth="1"/>
    <col min="189" max="190" width="4" style="3" customWidth="1"/>
    <col min="191" max="192" width="4.140625" style="3" customWidth="1"/>
    <col min="193" max="194" width="4" style="3" customWidth="1"/>
    <col min="195" max="196" width="4.140625" style="3" customWidth="1"/>
    <col min="197" max="198" width="4" style="3" customWidth="1"/>
    <col min="199" max="200" width="4.140625" style="3" customWidth="1"/>
    <col min="201" max="202" width="4" style="3" customWidth="1"/>
    <col min="203" max="204" width="4.140625" style="3" customWidth="1"/>
    <col min="205" max="206" width="4" style="3" customWidth="1"/>
    <col min="207" max="208" width="4.140625" style="3" customWidth="1"/>
    <col min="209" max="210" width="4" style="3" customWidth="1"/>
    <col min="211" max="212" width="4.140625" style="3" customWidth="1"/>
    <col min="213" max="214" width="4" style="3" customWidth="1"/>
    <col min="215" max="216" width="4.140625" style="3" customWidth="1"/>
    <col min="217" max="218" width="4" style="3" customWidth="1"/>
    <col min="219" max="220" width="4.140625" style="3" customWidth="1"/>
    <col min="221" max="221" width="3.7109375" style="3" customWidth="1"/>
    <col min="222" max="222" width="3.28515625" style="3" customWidth="1"/>
    <col min="223" max="223" width="3.140625" style="3" customWidth="1"/>
    <col min="224" max="224" width="5.42578125" style="3" customWidth="1"/>
    <col min="225" max="225" width="3.5703125" style="3" customWidth="1"/>
    <col min="226" max="226" width="3.7109375" style="3" customWidth="1"/>
    <col min="227" max="227" width="5.140625" style="3" customWidth="1"/>
    <col min="228" max="228" width="3.5703125" style="3" customWidth="1"/>
    <col min="229" max="16384" width="10.85546875" style="3"/>
  </cols>
  <sheetData>
    <row r="1" spans="1:244" ht="15.75">
      <c r="A1" s="46" t="s">
        <v>0</v>
      </c>
      <c r="B1" s="46"/>
      <c r="C1" s="46"/>
      <c r="D1" s="46"/>
      <c r="E1"/>
      <c r="F1" s="46" t="s">
        <v>1</v>
      </c>
      <c r="G1" s="46"/>
      <c r="H1" s="46"/>
      <c r="I1" s="46"/>
      <c r="J1"/>
      <c r="K1" s="50" t="s">
        <v>2</v>
      </c>
      <c r="L1" s="5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</row>
    <row r="2" spans="1:244" ht="30" customHeight="1">
      <c r="A2" s="64" t="s">
        <v>3</v>
      </c>
      <c r="B2" s="64"/>
      <c r="C2" s="65" t="s">
        <v>4</v>
      </c>
      <c r="D2" s="66"/>
      <c r="E2" s="6"/>
      <c r="F2" s="7" t="s">
        <v>5</v>
      </c>
      <c r="G2" s="70" t="s">
        <v>6</v>
      </c>
      <c r="H2" s="71"/>
      <c r="I2" s="72"/>
      <c r="J2" s="6"/>
      <c r="K2" s="8" t="s">
        <v>7</v>
      </c>
      <c r="L2" s="8" t="s">
        <v>8</v>
      </c>
      <c r="M2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</row>
    <row r="3" spans="1:244" ht="21">
      <c r="A3" s="64" t="s">
        <v>9</v>
      </c>
      <c r="B3" s="64"/>
      <c r="C3" s="68">
        <v>3407789</v>
      </c>
      <c r="D3" s="69"/>
      <c r="E3" s="6"/>
      <c r="F3" s="30" t="s">
        <v>10</v>
      </c>
      <c r="G3" s="73"/>
      <c r="H3" s="74"/>
      <c r="I3" s="75"/>
      <c r="J3" s="6"/>
      <c r="K3" s="8" t="s">
        <v>11</v>
      </c>
      <c r="L3" s="8" t="s">
        <v>12</v>
      </c>
      <c r="M3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</row>
    <row r="4" spans="1:244">
      <c r="A4" s="64" t="s">
        <v>13</v>
      </c>
      <c r="B4" s="64"/>
      <c r="C4" s="65" t="s">
        <v>14</v>
      </c>
      <c r="D4" s="66"/>
      <c r="E4" s="6"/>
      <c r="F4" s="4" t="s">
        <v>15</v>
      </c>
      <c r="G4" s="61"/>
      <c r="H4" s="62"/>
      <c r="I4" s="63"/>
      <c r="J4" s="6"/>
      <c r="K4" s="8" t="s">
        <v>16</v>
      </c>
      <c r="L4" s="8" t="s">
        <v>17</v>
      </c>
      <c r="M4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</row>
    <row r="5" spans="1:244">
      <c r="A5" s="64" t="s">
        <v>18</v>
      </c>
      <c r="B5" s="64"/>
      <c r="C5" s="65" t="s">
        <v>19</v>
      </c>
      <c r="D5" s="66"/>
      <c r="E5" s="6"/>
      <c r="F5" s="4" t="s">
        <v>20</v>
      </c>
      <c r="G5" s="61"/>
      <c r="H5" s="62"/>
      <c r="I5" s="63"/>
      <c r="J5" s="6"/>
      <c r="K5" s="8" t="s">
        <v>21</v>
      </c>
      <c r="L5" s="8" t="s">
        <v>22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</row>
    <row r="6" spans="1:244">
      <c r="A6" s="64" t="s">
        <v>23</v>
      </c>
      <c r="B6" s="64"/>
      <c r="C6" s="65" t="s">
        <v>24</v>
      </c>
      <c r="D6" s="66"/>
      <c r="E6" s="6"/>
      <c r="F6" s="4" t="s">
        <v>25</v>
      </c>
      <c r="G6" s="61"/>
      <c r="H6" s="62"/>
      <c r="I6" s="63"/>
      <c r="J6" s="6"/>
      <c r="K6" s="4" t="s">
        <v>26</v>
      </c>
      <c r="L6" s="8" t="s">
        <v>27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</row>
    <row r="7" spans="1:244" ht="26.25" customHeight="1">
      <c r="A7" s="64" t="s">
        <v>28</v>
      </c>
      <c r="B7" s="64"/>
      <c r="C7" s="65" t="s">
        <v>29</v>
      </c>
      <c r="D7" s="66"/>
      <c r="E7" s="6"/>
      <c r="F7" s="4" t="s">
        <v>30</v>
      </c>
      <c r="G7" s="61"/>
      <c r="H7" s="62"/>
      <c r="I7" s="63"/>
      <c r="J7" s="6"/>
      <c r="K7" s="29" t="s">
        <v>31</v>
      </c>
      <c r="L7" s="29" t="s">
        <v>32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</row>
    <row r="8" spans="1:244" ht="17.45" customHeight="1">
      <c r="E8"/>
      <c r="F8"/>
      <c r="G8"/>
      <c r="H8"/>
      <c r="I8"/>
      <c r="J8"/>
      <c r="K8"/>
      <c r="L8"/>
      <c r="M8"/>
      <c r="N8"/>
      <c r="O8"/>
      <c r="P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</row>
    <row r="9" spans="1:244" ht="21.95" customHeight="1">
      <c r="E9"/>
      <c r="F9"/>
      <c r="G9"/>
      <c r="H9"/>
      <c r="I9"/>
      <c r="J9"/>
      <c r="K9" s="67" t="s">
        <v>33</v>
      </c>
      <c r="L9" s="67" t="s">
        <v>34</v>
      </c>
      <c r="M9" s="42" t="s">
        <v>35</v>
      </c>
      <c r="N9" s="42"/>
      <c r="O9" s="42"/>
      <c r="P9" s="42"/>
      <c r="Q9" s="42" t="s">
        <v>36</v>
      </c>
      <c r="R9" s="42"/>
      <c r="S9" s="42"/>
      <c r="T9" s="43"/>
      <c r="U9" s="42" t="s">
        <v>37</v>
      </c>
      <c r="V9" s="42"/>
      <c r="W9" s="42"/>
      <c r="X9" s="43"/>
      <c r="Y9" s="42" t="s">
        <v>38</v>
      </c>
      <c r="Z9" s="42"/>
      <c r="AA9" s="42"/>
      <c r="AB9" s="42"/>
      <c r="AC9" s="42" t="s">
        <v>39</v>
      </c>
      <c r="AD9" s="42"/>
      <c r="AE9" s="42"/>
      <c r="AF9" s="42"/>
      <c r="AG9" s="42" t="s">
        <v>35</v>
      </c>
      <c r="AH9" s="42"/>
      <c r="AI9" s="42"/>
      <c r="AJ9" s="43"/>
      <c r="AK9" s="42" t="s">
        <v>36</v>
      </c>
      <c r="AL9" s="42"/>
      <c r="AM9" s="42"/>
      <c r="AN9" s="43"/>
      <c r="AO9" s="42" t="s">
        <v>37</v>
      </c>
      <c r="AP9" s="42"/>
      <c r="AQ9" s="42"/>
      <c r="AR9" s="42"/>
      <c r="AS9" s="42" t="s">
        <v>38</v>
      </c>
      <c r="AT9" s="42"/>
      <c r="AU9" s="42"/>
      <c r="AV9" s="43"/>
      <c r="AW9" s="55" t="s">
        <v>40</v>
      </c>
      <c r="AX9" s="56"/>
      <c r="AY9" s="56"/>
      <c r="AZ9" s="57"/>
      <c r="BA9" s="58" t="s">
        <v>35</v>
      </c>
      <c r="BB9" s="59"/>
      <c r="BC9" s="59"/>
      <c r="BD9" s="60"/>
      <c r="BE9" s="42" t="s">
        <v>41</v>
      </c>
      <c r="BF9" s="42"/>
      <c r="BG9" s="42"/>
      <c r="BH9" s="43"/>
      <c r="BI9" s="42" t="s">
        <v>42</v>
      </c>
      <c r="BJ9" s="42"/>
      <c r="BK9" s="42"/>
      <c r="BL9" s="42"/>
      <c r="BM9" s="42" t="s">
        <v>38</v>
      </c>
      <c r="BN9" s="42"/>
      <c r="BO9" s="42"/>
      <c r="BP9" s="43"/>
      <c r="BQ9" s="42" t="s">
        <v>39</v>
      </c>
      <c r="BR9" s="42"/>
      <c r="BS9" s="42"/>
      <c r="BT9" s="43"/>
      <c r="BU9" s="42" t="s">
        <v>35</v>
      </c>
      <c r="BV9" s="42"/>
      <c r="BW9" s="42"/>
      <c r="BX9" s="42"/>
      <c r="BY9" s="42" t="s">
        <v>41</v>
      </c>
      <c r="BZ9" s="42"/>
      <c r="CA9" s="42"/>
      <c r="CB9" s="42"/>
      <c r="CC9" s="42" t="s">
        <v>37</v>
      </c>
      <c r="CD9" s="42"/>
      <c r="CE9" s="42"/>
      <c r="CF9" s="43"/>
      <c r="CG9" s="53" t="s">
        <v>38</v>
      </c>
      <c r="CH9" s="53"/>
      <c r="CI9" s="53"/>
      <c r="CJ9" s="53"/>
      <c r="CK9" s="53" t="s">
        <v>39</v>
      </c>
      <c r="CL9" s="53"/>
      <c r="CM9" s="53"/>
      <c r="CN9" s="53"/>
      <c r="CO9" s="42" t="s">
        <v>35</v>
      </c>
      <c r="CP9" s="42"/>
      <c r="CQ9" s="42"/>
      <c r="CR9" s="42"/>
      <c r="CS9" s="42" t="s">
        <v>41</v>
      </c>
      <c r="CT9" s="42"/>
      <c r="CU9" s="42"/>
      <c r="CV9" s="43"/>
      <c r="CW9" s="58" t="s">
        <v>37</v>
      </c>
      <c r="CX9" s="59"/>
      <c r="CY9" s="59"/>
      <c r="CZ9" s="60"/>
      <c r="DA9" s="42" t="s">
        <v>38</v>
      </c>
      <c r="DB9" s="42"/>
      <c r="DC9" s="42"/>
      <c r="DD9" s="43"/>
      <c r="DE9" s="42" t="s">
        <v>40</v>
      </c>
      <c r="DF9" s="42"/>
      <c r="DG9" s="42"/>
      <c r="DH9" s="42"/>
      <c r="DI9" s="42" t="s">
        <v>35</v>
      </c>
      <c r="DJ9" s="42"/>
      <c r="DK9" s="42"/>
      <c r="DL9" s="42"/>
      <c r="DM9" s="42" t="s">
        <v>36</v>
      </c>
      <c r="DN9" s="42"/>
      <c r="DO9" s="42"/>
      <c r="DP9" s="43"/>
      <c r="DQ9" s="42" t="s">
        <v>37</v>
      </c>
      <c r="DR9" s="42"/>
      <c r="DS9" s="42"/>
      <c r="DT9" s="42"/>
      <c r="DU9" s="42" t="s">
        <v>38</v>
      </c>
      <c r="DV9" s="42"/>
      <c r="DW9" s="42"/>
      <c r="DX9" s="42"/>
      <c r="DY9" s="42" t="s">
        <v>40</v>
      </c>
      <c r="DZ9" s="42"/>
      <c r="EA9" s="42"/>
      <c r="EB9" s="43"/>
      <c r="EC9" s="42" t="s">
        <v>35</v>
      </c>
      <c r="ED9" s="42"/>
      <c r="EE9" s="42"/>
      <c r="EF9" s="43"/>
      <c r="EG9" s="42" t="s">
        <v>41</v>
      </c>
      <c r="EH9" s="42"/>
      <c r="EI9" s="42"/>
      <c r="EJ9" s="43"/>
      <c r="EK9" s="42" t="s">
        <v>42</v>
      </c>
      <c r="EL9" s="42"/>
      <c r="EM9" s="42"/>
      <c r="EN9" s="42"/>
      <c r="EO9" s="42" t="s">
        <v>38</v>
      </c>
      <c r="EP9" s="42"/>
      <c r="EQ9" s="42"/>
      <c r="ER9" s="43"/>
      <c r="ES9" s="42" t="s">
        <v>40</v>
      </c>
      <c r="ET9" s="42"/>
      <c r="EU9" s="42"/>
      <c r="EV9" s="43"/>
      <c r="EW9" s="42" t="s">
        <v>43</v>
      </c>
      <c r="EX9" s="42"/>
      <c r="EY9" s="42"/>
      <c r="EZ9" s="43"/>
      <c r="FA9" s="53" t="s">
        <v>41</v>
      </c>
      <c r="FB9" s="53"/>
      <c r="FC9" s="53"/>
      <c r="FD9" s="54"/>
      <c r="FE9" s="44" t="s">
        <v>44</v>
      </c>
      <c r="FF9" s="44"/>
      <c r="FG9" s="44"/>
      <c r="FH9" s="44"/>
      <c r="FI9" s="42" t="s">
        <v>38</v>
      </c>
      <c r="FJ9" s="42"/>
      <c r="FK9" s="42"/>
      <c r="FL9" s="43"/>
      <c r="FM9" s="42" t="s">
        <v>39</v>
      </c>
      <c r="FN9" s="42"/>
      <c r="FO9" s="42"/>
      <c r="FP9" s="43"/>
      <c r="FQ9" s="42" t="s">
        <v>35</v>
      </c>
      <c r="FR9" s="42"/>
      <c r="FS9" s="42"/>
      <c r="FT9" s="42"/>
      <c r="FU9" s="42" t="s">
        <v>41</v>
      </c>
      <c r="FV9" s="42"/>
      <c r="FW9" s="42"/>
      <c r="FX9" s="42"/>
      <c r="FY9" s="53" t="s">
        <v>37</v>
      </c>
      <c r="FZ9" s="53"/>
      <c r="GA9" s="53"/>
      <c r="GB9" s="54"/>
      <c r="GC9" s="42" t="s">
        <v>38</v>
      </c>
      <c r="GD9" s="42"/>
      <c r="GE9" s="42"/>
      <c r="GF9" s="43"/>
      <c r="GG9" s="42" t="s">
        <v>39</v>
      </c>
      <c r="GH9" s="42"/>
      <c r="GI9" s="42"/>
      <c r="GJ9" s="43"/>
      <c r="GK9" s="44" t="s">
        <v>45</v>
      </c>
      <c r="GL9" s="44"/>
      <c r="GM9" s="44"/>
      <c r="GN9" s="45"/>
      <c r="GO9" s="44" t="s">
        <v>46</v>
      </c>
      <c r="GP9" s="44"/>
      <c r="GQ9" s="44"/>
      <c r="GR9" s="45"/>
      <c r="GS9" s="42" t="s">
        <v>37</v>
      </c>
      <c r="GT9" s="42"/>
      <c r="GU9" s="42"/>
      <c r="GV9" s="43"/>
      <c r="GW9" s="42" t="s">
        <v>47</v>
      </c>
      <c r="GX9" s="42"/>
      <c r="GY9" s="42"/>
      <c r="GZ9" s="43"/>
      <c r="HA9" s="42" t="s">
        <v>39</v>
      </c>
      <c r="HB9" s="42"/>
      <c r="HC9" s="42"/>
      <c r="HD9" s="43"/>
      <c r="HE9" s="42" t="s">
        <v>35</v>
      </c>
      <c r="HF9" s="42"/>
      <c r="HG9" s="42"/>
      <c r="HH9" s="43"/>
      <c r="HI9" s="42" t="s">
        <v>41</v>
      </c>
      <c r="HJ9" s="42"/>
      <c r="HK9" s="42"/>
      <c r="HL9" s="43"/>
      <c r="HM9" s="42" t="s">
        <v>37</v>
      </c>
      <c r="HN9" s="42"/>
      <c r="HO9" s="42"/>
      <c r="HP9" s="43"/>
      <c r="HQ9" s="42" t="s">
        <v>47</v>
      </c>
      <c r="HR9" s="42"/>
      <c r="HS9" s="42"/>
      <c r="HT9" s="43"/>
      <c r="HU9" s="76"/>
      <c r="HV9" s="76"/>
      <c r="HW9" s="76"/>
      <c r="HX9" s="77"/>
      <c r="HY9" s="76"/>
      <c r="HZ9" s="76"/>
      <c r="IA9" s="76"/>
      <c r="IB9" s="77"/>
      <c r="IC9" s="76"/>
      <c r="ID9" s="76"/>
      <c r="IE9" s="76"/>
      <c r="IF9" s="77"/>
      <c r="IG9" s="76"/>
      <c r="IH9" s="76"/>
      <c r="II9" s="76"/>
      <c r="IJ9" s="77"/>
    </row>
    <row r="10" spans="1:244">
      <c r="A10"/>
      <c r="B10"/>
      <c r="C10"/>
      <c r="D10"/>
      <c r="E10"/>
      <c r="F10"/>
      <c r="G10"/>
      <c r="H10"/>
      <c r="I10"/>
      <c r="J10"/>
      <c r="K10" s="45"/>
      <c r="L10" s="45"/>
      <c r="M10" s="38" t="s">
        <v>48</v>
      </c>
      <c r="N10" s="39"/>
      <c r="O10" s="39"/>
      <c r="P10" s="47"/>
      <c r="Q10" s="38" t="s">
        <v>49</v>
      </c>
      <c r="R10" s="39"/>
      <c r="S10" s="39"/>
      <c r="T10" s="47"/>
      <c r="U10" s="48" t="s">
        <v>50</v>
      </c>
      <c r="V10" s="49"/>
      <c r="W10" s="49"/>
      <c r="X10" s="52"/>
      <c r="Y10" s="38" t="s">
        <v>51</v>
      </c>
      <c r="Z10" s="39"/>
      <c r="AA10" s="39"/>
      <c r="AB10" s="47"/>
      <c r="AC10" s="38" t="s">
        <v>52</v>
      </c>
      <c r="AD10" s="39"/>
      <c r="AE10" s="39"/>
      <c r="AF10" s="47"/>
      <c r="AG10" s="38" t="s">
        <v>53</v>
      </c>
      <c r="AH10" s="39"/>
      <c r="AI10" s="39"/>
      <c r="AJ10" s="47"/>
      <c r="AK10" s="38" t="s">
        <v>54</v>
      </c>
      <c r="AL10" s="39"/>
      <c r="AM10" s="39"/>
      <c r="AN10" s="47"/>
      <c r="AO10" s="38" t="s">
        <v>55</v>
      </c>
      <c r="AP10" s="39"/>
      <c r="AQ10" s="39"/>
      <c r="AR10" s="47"/>
      <c r="AS10" s="38" t="s">
        <v>56</v>
      </c>
      <c r="AT10" s="39"/>
      <c r="AU10" s="39"/>
      <c r="AV10" s="47"/>
      <c r="AW10" s="48" t="s">
        <v>57</v>
      </c>
      <c r="AX10" s="49"/>
      <c r="AY10" s="49"/>
      <c r="AZ10" s="52"/>
      <c r="BA10" s="38" t="s">
        <v>58</v>
      </c>
      <c r="BB10" s="39"/>
      <c r="BC10" s="39"/>
      <c r="BD10" s="47"/>
      <c r="BE10" s="38" t="s">
        <v>59</v>
      </c>
      <c r="BF10" s="39"/>
      <c r="BG10" s="39"/>
      <c r="BH10" s="47"/>
      <c r="BI10" s="38" t="s">
        <v>60</v>
      </c>
      <c r="BJ10" s="39"/>
      <c r="BK10" s="39"/>
      <c r="BL10" s="47"/>
      <c r="BM10" s="38" t="s">
        <v>61</v>
      </c>
      <c r="BN10" s="39"/>
      <c r="BO10" s="39"/>
      <c r="BP10" s="47"/>
      <c r="BQ10" s="38" t="s">
        <v>62</v>
      </c>
      <c r="BR10" s="39"/>
      <c r="BS10" s="39"/>
      <c r="BT10" s="47"/>
      <c r="BU10" s="38" t="s">
        <v>63</v>
      </c>
      <c r="BV10" s="39"/>
      <c r="BW10" s="39"/>
      <c r="BX10" s="47"/>
      <c r="BY10" s="38" t="s">
        <v>64</v>
      </c>
      <c r="BZ10" s="39"/>
      <c r="CA10" s="39"/>
      <c r="CB10" s="47"/>
      <c r="CC10" s="38" t="s">
        <v>65</v>
      </c>
      <c r="CD10" s="39"/>
      <c r="CE10" s="39"/>
      <c r="CF10" s="47"/>
      <c r="CG10" s="38" t="s">
        <v>66</v>
      </c>
      <c r="CH10" s="39"/>
      <c r="CI10" s="39"/>
      <c r="CJ10" s="47"/>
      <c r="CK10" s="48" t="s">
        <v>67</v>
      </c>
      <c r="CL10" s="49"/>
      <c r="CM10" s="49"/>
      <c r="CN10" s="52"/>
      <c r="CO10" s="38" t="s">
        <v>68</v>
      </c>
      <c r="CP10" s="39"/>
      <c r="CQ10" s="39"/>
      <c r="CR10" s="47"/>
      <c r="CS10" s="38" t="s">
        <v>69</v>
      </c>
      <c r="CT10" s="39"/>
      <c r="CU10" s="39"/>
      <c r="CV10" s="47"/>
      <c r="CW10" s="38" t="s">
        <v>70</v>
      </c>
      <c r="CX10" s="39"/>
      <c r="CY10" s="39"/>
      <c r="CZ10" s="39"/>
      <c r="DA10" s="38" t="s">
        <v>71</v>
      </c>
      <c r="DB10" s="39"/>
      <c r="DC10" s="39"/>
      <c r="DD10" s="39"/>
      <c r="DE10" s="38" t="s">
        <v>72</v>
      </c>
      <c r="DF10" s="39"/>
      <c r="DG10" s="39"/>
      <c r="DH10" s="39"/>
      <c r="DI10" s="38" t="s">
        <v>73</v>
      </c>
      <c r="DJ10" s="39"/>
      <c r="DK10" s="39"/>
      <c r="DL10" s="39"/>
      <c r="DM10" s="38" t="s">
        <v>74</v>
      </c>
      <c r="DN10" s="39"/>
      <c r="DO10" s="39"/>
      <c r="DP10" s="39"/>
      <c r="DQ10" s="38" t="s">
        <v>75</v>
      </c>
      <c r="DR10" s="39"/>
      <c r="DS10" s="39"/>
      <c r="DT10" s="39"/>
      <c r="DU10" s="38" t="s">
        <v>76</v>
      </c>
      <c r="DV10" s="39"/>
      <c r="DW10" s="39"/>
      <c r="DX10" s="39"/>
      <c r="DY10" s="38" t="s">
        <v>77</v>
      </c>
      <c r="DZ10" s="39"/>
      <c r="EA10" s="39"/>
      <c r="EB10" s="39"/>
      <c r="EC10" s="38" t="s">
        <v>78</v>
      </c>
      <c r="ED10" s="39"/>
      <c r="EE10" s="39"/>
      <c r="EF10" s="47"/>
      <c r="EG10" s="38" t="s">
        <v>79</v>
      </c>
      <c r="EH10" s="39"/>
      <c r="EI10" s="39"/>
      <c r="EJ10" s="39"/>
      <c r="EK10" s="38" t="s">
        <v>80</v>
      </c>
      <c r="EL10" s="39"/>
      <c r="EM10" s="39"/>
      <c r="EN10" s="47"/>
      <c r="EO10" s="38" t="s">
        <v>81</v>
      </c>
      <c r="EP10" s="39"/>
      <c r="EQ10" s="39"/>
      <c r="ER10" s="39"/>
      <c r="ES10" s="38" t="s">
        <v>82</v>
      </c>
      <c r="ET10" s="39"/>
      <c r="EU10" s="39"/>
      <c r="EV10" s="39"/>
      <c r="EW10" s="38" t="s">
        <v>83</v>
      </c>
      <c r="EX10" s="39"/>
      <c r="EY10" s="39"/>
      <c r="EZ10" s="39"/>
      <c r="FA10" s="48" t="s">
        <v>84</v>
      </c>
      <c r="FB10" s="49"/>
      <c r="FC10" s="49"/>
      <c r="FD10" s="49"/>
      <c r="FE10" s="40" t="s">
        <v>85</v>
      </c>
      <c r="FF10" s="41"/>
      <c r="FG10" s="41"/>
      <c r="FH10" s="41"/>
      <c r="FI10" s="38" t="s">
        <v>86</v>
      </c>
      <c r="FJ10" s="39"/>
      <c r="FK10" s="39"/>
      <c r="FL10" s="39"/>
      <c r="FM10" s="38" t="s">
        <v>87</v>
      </c>
      <c r="FN10" s="39"/>
      <c r="FO10" s="39"/>
      <c r="FP10" s="39"/>
      <c r="FQ10" s="38" t="s">
        <v>88</v>
      </c>
      <c r="FR10" s="39"/>
      <c r="FS10" s="39"/>
      <c r="FT10" s="39"/>
      <c r="FU10" s="38" t="s">
        <v>89</v>
      </c>
      <c r="FV10" s="39"/>
      <c r="FW10" s="39"/>
      <c r="FX10" s="39"/>
      <c r="FY10" s="48" t="s">
        <v>90</v>
      </c>
      <c r="FZ10" s="49"/>
      <c r="GA10" s="49"/>
      <c r="GB10" s="52"/>
      <c r="GC10" s="38" t="s">
        <v>91</v>
      </c>
      <c r="GD10" s="39"/>
      <c r="GE10" s="39"/>
      <c r="GF10" s="39"/>
      <c r="GG10" s="38" t="s">
        <v>92</v>
      </c>
      <c r="GH10" s="39"/>
      <c r="GI10" s="39"/>
      <c r="GJ10" s="39"/>
      <c r="GK10" s="40" t="s">
        <v>93</v>
      </c>
      <c r="GL10" s="41"/>
      <c r="GM10" s="41"/>
      <c r="GN10" s="41"/>
      <c r="GO10" s="40" t="s">
        <v>94</v>
      </c>
      <c r="GP10" s="41"/>
      <c r="GQ10" s="41"/>
      <c r="GR10" s="41"/>
      <c r="GS10" s="38" t="s">
        <v>95</v>
      </c>
      <c r="GT10" s="39"/>
      <c r="GU10" s="39"/>
      <c r="GV10" s="39"/>
      <c r="GW10" s="38" t="s">
        <v>96</v>
      </c>
      <c r="GX10" s="39"/>
      <c r="GY10" s="39"/>
      <c r="GZ10" s="39"/>
      <c r="HA10" s="38" t="s">
        <v>97</v>
      </c>
      <c r="HB10" s="39"/>
      <c r="HC10" s="39"/>
      <c r="HD10" s="39"/>
      <c r="HE10" s="38" t="s">
        <v>98</v>
      </c>
      <c r="HF10" s="39"/>
      <c r="HG10" s="39"/>
      <c r="HH10" s="39"/>
      <c r="HI10" s="38" t="s">
        <v>99</v>
      </c>
      <c r="HJ10" s="39"/>
      <c r="HK10" s="39"/>
      <c r="HL10" s="39"/>
      <c r="HM10" s="38" t="s">
        <v>100</v>
      </c>
      <c r="HN10" s="39"/>
      <c r="HO10" s="39"/>
      <c r="HP10" s="39"/>
      <c r="HQ10" s="78">
        <v>45761</v>
      </c>
      <c r="HR10" s="78"/>
      <c r="HS10" s="78"/>
      <c r="HT10" s="78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</row>
    <row r="11" spans="1:244" ht="60" customHeight="1">
      <c r="A11" s="16" t="s">
        <v>101</v>
      </c>
      <c r="B11" s="17" t="s">
        <v>102</v>
      </c>
      <c r="C11" s="17" t="s">
        <v>103</v>
      </c>
      <c r="D11" s="17" t="s">
        <v>104</v>
      </c>
      <c r="E11" s="17" t="s">
        <v>105</v>
      </c>
      <c r="F11" s="17" t="s">
        <v>106</v>
      </c>
      <c r="G11" s="17" t="s">
        <v>107</v>
      </c>
      <c r="H11" s="11" t="s">
        <v>108</v>
      </c>
      <c r="I11" s="11" t="s">
        <v>109</v>
      </c>
      <c r="J11" s="11" t="s">
        <v>110</v>
      </c>
      <c r="K11" s="45"/>
      <c r="L11" s="45"/>
      <c r="M11" s="22" t="s">
        <v>111</v>
      </c>
      <c r="N11" s="22" t="s">
        <v>112</v>
      </c>
      <c r="O11" s="22" t="s">
        <v>113</v>
      </c>
      <c r="P11" s="22" t="s">
        <v>114</v>
      </c>
      <c r="Q11" s="22" t="s">
        <v>111</v>
      </c>
      <c r="R11" s="22" t="s">
        <v>112</v>
      </c>
      <c r="S11" s="22" t="s">
        <v>113</v>
      </c>
      <c r="T11" s="22" t="s">
        <v>114</v>
      </c>
      <c r="U11" s="31" t="s">
        <v>111</v>
      </c>
      <c r="V11" s="31" t="s">
        <v>112</v>
      </c>
      <c r="W11" s="31" t="s">
        <v>113</v>
      </c>
      <c r="X11" s="31" t="s">
        <v>114</v>
      </c>
      <c r="Y11" s="22" t="s">
        <v>111</v>
      </c>
      <c r="Z11" s="22" t="s">
        <v>112</v>
      </c>
      <c r="AA11" s="22" t="s">
        <v>113</v>
      </c>
      <c r="AB11" s="22" t="s">
        <v>114</v>
      </c>
      <c r="AC11" s="22" t="s">
        <v>111</v>
      </c>
      <c r="AD11" s="22" t="s">
        <v>112</v>
      </c>
      <c r="AE11" s="22" t="s">
        <v>113</v>
      </c>
      <c r="AF11" s="22" t="s">
        <v>114</v>
      </c>
      <c r="AG11" s="22" t="s">
        <v>111</v>
      </c>
      <c r="AH11" s="22" t="s">
        <v>112</v>
      </c>
      <c r="AI11" s="22" t="s">
        <v>113</v>
      </c>
      <c r="AJ11" s="22" t="s">
        <v>114</v>
      </c>
      <c r="AK11" s="22" t="s">
        <v>111</v>
      </c>
      <c r="AL11" s="22" t="s">
        <v>112</v>
      </c>
      <c r="AM11" s="22" t="s">
        <v>113</v>
      </c>
      <c r="AN11" s="22" t="s">
        <v>114</v>
      </c>
      <c r="AO11" s="22" t="s">
        <v>111</v>
      </c>
      <c r="AP11" s="22" t="s">
        <v>112</v>
      </c>
      <c r="AQ11" s="22" t="s">
        <v>113</v>
      </c>
      <c r="AR11" s="22" t="s">
        <v>114</v>
      </c>
      <c r="AS11" s="22" t="s">
        <v>111</v>
      </c>
      <c r="AT11" s="22" t="s">
        <v>112</v>
      </c>
      <c r="AU11" s="22" t="s">
        <v>113</v>
      </c>
      <c r="AV11" s="22" t="s">
        <v>114</v>
      </c>
      <c r="AW11" s="31" t="s">
        <v>111</v>
      </c>
      <c r="AX11" s="31" t="s">
        <v>112</v>
      </c>
      <c r="AY11" s="31" t="s">
        <v>113</v>
      </c>
      <c r="AZ11" s="31" t="s">
        <v>114</v>
      </c>
      <c r="BA11" s="22" t="s">
        <v>111</v>
      </c>
      <c r="BB11" s="22" t="s">
        <v>112</v>
      </c>
      <c r="BC11" s="22" t="s">
        <v>113</v>
      </c>
      <c r="BD11" s="22" t="s">
        <v>114</v>
      </c>
      <c r="BE11" s="22" t="s">
        <v>111</v>
      </c>
      <c r="BF11" s="22" t="s">
        <v>112</v>
      </c>
      <c r="BG11" s="22" t="s">
        <v>113</v>
      </c>
      <c r="BH11" s="22" t="s">
        <v>114</v>
      </c>
      <c r="BI11" s="22" t="s">
        <v>111</v>
      </c>
      <c r="BJ11" s="22" t="s">
        <v>112</v>
      </c>
      <c r="BK11" s="22" t="s">
        <v>113</v>
      </c>
      <c r="BL11" s="22" t="s">
        <v>114</v>
      </c>
      <c r="BM11" s="22" t="s">
        <v>111</v>
      </c>
      <c r="BN11" s="22" t="s">
        <v>112</v>
      </c>
      <c r="BO11" s="22" t="s">
        <v>113</v>
      </c>
      <c r="BP11" s="22" t="s">
        <v>114</v>
      </c>
      <c r="BQ11" s="22" t="s">
        <v>111</v>
      </c>
      <c r="BR11" s="22" t="s">
        <v>112</v>
      </c>
      <c r="BS11" s="22" t="s">
        <v>113</v>
      </c>
      <c r="BT11" s="22" t="s">
        <v>114</v>
      </c>
      <c r="BU11" s="22" t="s">
        <v>111</v>
      </c>
      <c r="BV11" s="22" t="s">
        <v>112</v>
      </c>
      <c r="BW11" s="22" t="s">
        <v>113</v>
      </c>
      <c r="BX11" s="22" t="s">
        <v>114</v>
      </c>
      <c r="BY11" s="22" t="s">
        <v>111</v>
      </c>
      <c r="BZ11" s="22" t="s">
        <v>112</v>
      </c>
      <c r="CA11" s="22" t="s">
        <v>113</v>
      </c>
      <c r="CB11" s="22" t="s">
        <v>114</v>
      </c>
      <c r="CC11" s="22" t="s">
        <v>111</v>
      </c>
      <c r="CD11" s="22" t="s">
        <v>112</v>
      </c>
      <c r="CE11" s="22" t="s">
        <v>113</v>
      </c>
      <c r="CF11" s="22" t="s">
        <v>114</v>
      </c>
      <c r="CG11" s="22" t="s">
        <v>111</v>
      </c>
      <c r="CH11" s="22" t="s">
        <v>112</v>
      </c>
      <c r="CI11" s="22" t="s">
        <v>113</v>
      </c>
      <c r="CJ11" s="22" t="s">
        <v>114</v>
      </c>
      <c r="CK11" s="22" t="s">
        <v>111</v>
      </c>
      <c r="CL11" s="22" t="s">
        <v>112</v>
      </c>
      <c r="CM11" s="22" t="s">
        <v>113</v>
      </c>
      <c r="CN11" s="22" t="s">
        <v>114</v>
      </c>
      <c r="CO11" s="22" t="s">
        <v>111</v>
      </c>
      <c r="CP11" s="22" t="s">
        <v>112</v>
      </c>
      <c r="CQ11" s="22" t="s">
        <v>113</v>
      </c>
      <c r="CR11" s="22" t="s">
        <v>114</v>
      </c>
      <c r="CS11" s="22" t="s">
        <v>111</v>
      </c>
      <c r="CT11" s="22" t="s">
        <v>112</v>
      </c>
      <c r="CU11" s="22" t="s">
        <v>113</v>
      </c>
      <c r="CV11" s="22" t="s">
        <v>114</v>
      </c>
      <c r="CW11" s="22" t="s">
        <v>111</v>
      </c>
      <c r="CX11" s="22" t="s">
        <v>112</v>
      </c>
      <c r="CY11" s="22" t="s">
        <v>113</v>
      </c>
      <c r="CZ11" s="22" t="s">
        <v>114</v>
      </c>
      <c r="DA11" s="22" t="s">
        <v>111</v>
      </c>
      <c r="DB11" s="22" t="s">
        <v>112</v>
      </c>
      <c r="DC11" s="22" t="s">
        <v>113</v>
      </c>
      <c r="DD11" s="22" t="s">
        <v>114</v>
      </c>
      <c r="DE11" s="22" t="s">
        <v>111</v>
      </c>
      <c r="DF11" s="22" t="s">
        <v>112</v>
      </c>
      <c r="DG11" s="22" t="s">
        <v>113</v>
      </c>
      <c r="DH11" s="22" t="s">
        <v>114</v>
      </c>
      <c r="DI11" s="22" t="s">
        <v>111</v>
      </c>
      <c r="DJ11" s="22" t="s">
        <v>112</v>
      </c>
      <c r="DK11" s="22" t="s">
        <v>113</v>
      </c>
      <c r="DL11" s="22" t="s">
        <v>114</v>
      </c>
      <c r="DM11" s="22" t="s">
        <v>111</v>
      </c>
      <c r="DN11" s="22" t="s">
        <v>112</v>
      </c>
      <c r="DO11" s="22" t="s">
        <v>113</v>
      </c>
      <c r="DP11" s="22" t="s">
        <v>114</v>
      </c>
      <c r="DQ11" s="22" t="s">
        <v>111</v>
      </c>
      <c r="DR11" s="22" t="s">
        <v>112</v>
      </c>
      <c r="DS11" s="22" t="s">
        <v>113</v>
      </c>
      <c r="DT11" s="22" t="s">
        <v>114</v>
      </c>
      <c r="DU11" s="22" t="s">
        <v>111</v>
      </c>
      <c r="DV11" s="22" t="s">
        <v>112</v>
      </c>
      <c r="DW11" s="22" t="s">
        <v>113</v>
      </c>
      <c r="DX11" s="22" t="s">
        <v>114</v>
      </c>
      <c r="DY11" s="22" t="s">
        <v>111</v>
      </c>
      <c r="DZ11" s="22" t="s">
        <v>112</v>
      </c>
      <c r="EA11" s="22" t="s">
        <v>113</v>
      </c>
      <c r="EB11" s="22" t="s">
        <v>114</v>
      </c>
      <c r="EC11" s="22" t="s">
        <v>111</v>
      </c>
      <c r="ED11" s="22" t="s">
        <v>112</v>
      </c>
      <c r="EE11" s="22" t="s">
        <v>113</v>
      </c>
      <c r="EF11" s="22" t="s">
        <v>114</v>
      </c>
      <c r="EG11" s="22" t="s">
        <v>111</v>
      </c>
      <c r="EH11" s="22" t="s">
        <v>112</v>
      </c>
      <c r="EI11" s="22" t="s">
        <v>113</v>
      </c>
      <c r="EJ11" s="22" t="s">
        <v>114</v>
      </c>
      <c r="EK11" s="22" t="s">
        <v>111</v>
      </c>
      <c r="EL11" s="22" t="s">
        <v>112</v>
      </c>
      <c r="EM11" s="22" t="s">
        <v>113</v>
      </c>
      <c r="EN11" s="22" t="s">
        <v>114</v>
      </c>
      <c r="EO11" s="22" t="s">
        <v>111</v>
      </c>
      <c r="EP11" s="22" t="s">
        <v>112</v>
      </c>
      <c r="EQ11" s="22" t="s">
        <v>113</v>
      </c>
      <c r="ER11" s="22" t="s">
        <v>114</v>
      </c>
      <c r="ES11" s="22" t="s">
        <v>111</v>
      </c>
      <c r="ET11" s="22" t="s">
        <v>112</v>
      </c>
      <c r="EU11" s="22" t="s">
        <v>113</v>
      </c>
      <c r="EV11" s="22" t="s">
        <v>114</v>
      </c>
      <c r="EW11" s="22" t="s">
        <v>111</v>
      </c>
      <c r="EX11" s="22" t="s">
        <v>112</v>
      </c>
      <c r="EY11" s="22" t="s">
        <v>113</v>
      </c>
      <c r="EZ11" s="22" t="s">
        <v>114</v>
      </c>
      <c r="FA11" s="22" t="s">
        <v>111</v>
      </c>
      <c r="FB11" s="22" t="s">
        <v>112</v>
      </c>
      <c r="FC11" s="22" t="s">
        <v>113</v>
      </c>
      <c r="FD11" s="22" t="s">
        <v>114</v>
      </c>
      <c r="FE11" s="32" t="s">
        <v>111</v>
      </c>
      <c r="FF11" s="32" t="s">
        <v>112</v>
      </c>
      <c r="FG11" s="32" t="s">
        <v>113</v>
      </c>
      <c r="FH11" s="32" t="s">
        <v>114</v>
      </c>
      <c r="FI11" s="22" t="s">
        <v>111</v>
      </c>
      <c r="FJ11" s="22" t="s">
        <v>112</v>
      </c>
      <c r="FK11" s="22" t="s">
        <v>113</v>
      </c>
      <c r="FL11" s="22" t="s">
        <v>114</v>
      </c>
      <c r="FM11" s="22" t="s">
        <v>111</v>
      </c>
      <c r="FN11" s="22" t="s">
        <v>112</v>
      </c>
      <c r="FO11" s="22" t="s">
        <v>113</v>
      </c>
      <c r="FP11" s="22" t="s">
        <v>114</v>
      </c>
      <c r="FQ11" s="22" t="s">
        <v>111</v>
      </c>
      <c r="FR11" s="22" t="s">
        <v>112</v>
      </c>
      <c r="FS11" s="22" t="s">
        <v>113</v>
      </c>
      <c r="FT11" s="22" t="s">
        <v>114</v>
      </c>
      <c r="FU11" s="22" t="s">
        <v>111</v>
      </c>
      <c r="FV11" s="22" t="s">
        <v>112</v>
      </c>
      <c r="FW11" s="22" t="s">
        <v>113</v>
      </c>
      <c r="FX11" s="22" t="s">
        <v>114</v>
      </c>
      <c r="FY11" s="31" t="s">
        <v>111</v>
      </c>
      <c r="FZ11" s="31" t="s">
        <v>112</v>
      </c>
      <c r="GA11" s="31" t="s">
        <v>113</v>
      </c>
      <c r="GB11" s="31" t="s">
        <v>114</v>
      </c>
      <c r="GC11" s="22" t="s">
        <v>111</v>
      </c>
      <c r="GD11" s="22" t="s">
        <v>112</v>
      </c>
      <c r="GE11" s="22" t="s">
        <v>113</v>
      </c>
      <c r="GF11" s="22" t="s">
        <v>114</v>
      </c>
      <c r="GG11" s="22" t="s">
        <v>111</v>
      </c>
      <c r="GH11" s="22" t="s">
        <v>112</v>
      </c>
      <c r="GI11" s="22" t="s">
        <v>113</v>
      </c>
      <c r="GJ11" s="22" t="s">
        <v>114</v>
      </c>
      <c r="GK11" s="32" t="s">
        <v>111</v>
      </c>
      <c r="GL11" s="32" t="s">
        <v>112</v>
      </c>
      <c r="GM11" s="32" t="s">
        <v>113</v>
      </c>
      <c r="GN11" s="32" t="s">
        <v>114</v>
      </c>
      <c r="GO11" s="32" t="s">
        <v>111</v>
      </c>
      <c r="GP11" s="32" t="s">
        <v>112</v>
      </c>
      <c r="GQ11" s="32" t="s">
        <v>113</v>
      </c>
      <c r="GR11" s="32" t="s">
        <v>114</v>
      </c>
      <c r="GS11" s="22" t="s">
        <v>111</v>
      </c>
      <c r="GT11" s="22" t="s">
        <v>112</v>
      </c>
      <c r="GU11" s="22" t="s">
        <v>113</v>
      </c>
      <c r="GV11" s="22" t="s">
        <v>114</v>
      </c>
      <c r="GW11" s="22" t="s">
        <v>111</v>
      </c>
      <c r="GX11" s="22" t="s">
        <v>112</v>
      </c>
      <c r="GY11" s="22" t="s">
        <v>113</v>
      </c>
      <c r="GZ11" s="22" t="s">
        <v>114</v>
      </c>
      <c r="HA11" s="22" t="s">
        <v>111</v>
      </c>
      <c r="HB11" s="22" t="s">
        <v>112</v>
      </c>
      <c r="HC11" s="22" t="s">
        <v>113</v>
      </c>
      <c r="HD11" s="22" t="s">
        <v>114</v>
      </c>
      <c r="HE11" s="22" t="s">
        <v>111</v>
      </c>
      <c r="HF11" s="22" t="s">
        <v>112</v>
      </c>
      <c r="HG11" s="22" t="s">
        <v>113</v>
      </c>
      <c r="HH11" s="22" t="s">
        <v>114</v>
      </c>
      <c r="HI11" s="22" t="s">
        <v>111</v>
      </c>
      <c r="HJ11" s="22" t="s">
        <v>112</v>
      </c>
      <c r="HK11" s="22" t="s">
        <v>113</v>
      </c>
      <c r="HL11" s="22" t="s">
        <v>114</v>
      </c>
      <c r="HM11" s="22" t="s">
        <v>111</v>
      </c>
      <c r="HN11" s="22" t="s">
        <v>112</v>
      </c>
      <c r="HO11" s="22" t="s">
        <v>113</v>
      </c>
      <c r="HP11" s="22" t="s">
        <v>114</v>
      </c>
      <c r="HQ11" s="22" t="s">
        <v>111</v>
      </c>
      <c r="HR11" s="22" t="s">
        <v>112</v>
      </c>
      <c r="HS11" s="22" t="s">
        <v>113</v>
      </c>
      <c r="HT11" s="22" t="s">
        <v>114</v>
      </c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</row>
    <row r="12" spans="1:244" ht="17.25" customHeight="1">
      <c r="A12" s="13">
        <v>1</v>
      </c>
      <c r="B12" s="14" t="s">
        <v>115</v>
      </c>
      <c r="C12" s="14">
        <v>1027526516</v>
      </c>
      <c r="D12" s="14" t="s">
        <v>116</v>
      </c>
      <c r="E12" s="14" t="s">
        <v>117</v>
      </c>
      <c r="F12" s="36">
        <v>5717935485</v>
      </c>
      <c r="G12" s="14" t="s">
        <v>118</v>
      </c>
      <c r="H12" s="15"/>
      <c r="I12" s="10"/>
      <c r="J12" s="4"/>
      <c r="K12" s="12">
        <f>(COUNTIF(M12:HT12,"N"))/(COUNTA(M12:HT12))</f>
        <v>3.9215686274509803E-2</v>
      </c>
      <c r="L12" s="12">
        <f>(COUNTIF(M12:HT12,"R"))/(COUNTA(M12:HT12))</f>
        <v>0.11764705882352941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 t="s">
        <v>7</v>
      </c>
      <c r="Z12" s="5" t="s">
        <v>7</v>
      </c>
      <c r="AA12" s="5" t="s">
        <v>7</v>
      </c>
      <c r="AB12" s="5" t="s">
        <v>7</v>
      </c>
      <c r="AC12" s="5" t="s">
        <v>7</v>
      </c>
      <c r="AD12" s="5" t="s">
        <v>7</v>
      </c>
      <c r="AE12" s="5" t="s">
        <v>7</v>
      </c>
      <c r="AF12" s="5" t="s">
        <v>7</v>
      </c>
      <c r="AG12" s="5"/>
      <c r="AH12" s="5"/>
      <c r="AI12" s="5"/>
      <c r="AJ12" s="5"/>
      <c r="AK12" s="5" t="s">
        <v>7</v>
      </c>
      <c r="AL12" s="5" t="s">
        <v>7</v>
      </c>
      <c r="AM12" s="5"/>
      <c r="AN12" s="5"/>
      <c r="AO12" s="5"/>
      <c r="AP12" s="5"/>
      <c r="AQ12" s="5" t="s">
        <v>11</v>
      </c>
      <c r="AR12" s="5" t="s">
        <v>7</v>
      </c>
      <c r="AS12" s="5"/>
      <c r="AT12" s="5"/>
      <c r="AU12" s="5" t="s">
        <v>7</v>
      </c>
      <c r="AV12" s="5" t="s">
        <v>11</v>
      </c>
      <c r="AW12" s="5" t="s">
        <v>7</v>
      </c>
      <c r="AX12" s="5" t="s">
        <v>7</v>
      </c>
      <c r="AY12" s="5" t="s">
        <v>7</v>
      </c>
      <c r="AZ12" s="5"/>
      <c r="BA12" s="5"/>
      <c r="BB12" s="5"/>
      <c r="BC12" s="5"/>
      <c r="BD12" s="5"/>
      <c r="BE12" s="5" t="s">
        <v>7</v>
      </c>
      <c r="BF12" s="5" t="s">
        <v>7</v>
      </c>
      <c r="BG12" s="5"/>
      <c r="BH12" s="5"/>
      <c r="BI12" s="5"/>
      <c r="BJ12" s="5"/>
      <c r="BK12" s="5" t="s">
        <v>7</v>
      </c>
      <c r="BL12" s="5" t="s">
        <v>7</v>
      </c>
      <c r="BM12" s="5"/>
      <c r="BN12" s="5"/>
      <c r="BO12" s="5" t="s">
        <v>11</v>
      </c>
      <c r="BP12" s="5" t="s">
        <v>7</v>
      </c>
      <c r="BQ12" s="5" t="s">
        <v>11</v>
      </c>
      <c r="BR12" s="5"/>
      <c r="BS12" s="5" t="s">
        <v>7</v>
      </c>
      <c r="BT12" s="5" t="s">
        <v>7</v>
      </c>
      <c r="BU12" s="5"/>
      <c r="BV12" s="5"/>
      <c r="BW12" s="5"/>
      <c r="BX12" s="5"/>
      <c r="BY12" s="5"/>
      <c r="BZ12" s="5"/>
      <c r="CA12" s="5" t="s">
        <v>7</v>
      </c>
      <c r="CB12" s="5" t="s">
        <v>7</v>
      </c>
      <c r="CC12" s="5"/>
      <c r="CD12" s="5"/>
      <c r="CE12" s="5" t="s">
        <v>7</v>
      </c>
      <c r="CF12" s="5"/>
      <c r="CG12" s="5"/>
      <c r="CH12" s="5"/>
      <c r="CI12" s="5" t="s">
        <v>7</v>
      </c>
      <c r="CJ12" s="5" t="s">
        <v>7</v>
      </c>
      <c r="CK12" s="5" t="s">
        <v>7</v>
      </c>
      <c r="CL12" s="5" t="s">
        <v>7</v>
      </c>
      <c r="CM12" s="5" t="s">
        <v>7</v>
      </c>
      <c r="CN12" s="5" t="s">
        <v>7</v>
      </c>
      <c r="CO12" s="5"/>
      <c r="CP12" s="5"/>
      <c r="CQ12" s="5"/>
      <c r="CR12" s="5"/>
      <c r="CS12" s="5"/>
      <c r="CT12" s="5"/>
      <c r="CU12" s="5" t="s">
        <v>7</v>
      </c>
      <c r="CV12" s="5" t="s">
        <v>7</v>
      </c>
      <c r="CW12" s="5"/>
      <c r="CX12" s="5"/>
      <c r="CY12" s="5"/>
      <c r="CZ12" s="5"/>
      <c r="DA12" s="5"/>
      <c r="DB12" s="5" t="s">
        <v>7</v>
      </c>
      <c r="DC12" s="5"/>
      <c r="DD12" s="5"/>
      <c r="DE12" s="5" t="s">
        <v>7</v>
      </c>
      <c r="DF12" s="5" t="s">
        <v>7</v>
      </c>
      <c r="DG12" s="5" t="s">
        <v>7</v>
      </c>
      <c r="DH12" s="5" t="s">
        <v>7</v>
      </c>
      <c r="DI12" s="5"/>
      <c r="DJ12" s="5"/>
      <c r="DK12" s="5"/>
      <c r="DL12" s="5"/>
      <c r="DM12" s="5" t="s">
        <v>11</v>
      </c>
      <c r="DN12" s="5" t="s">
        <v>7</v>
      </c>
      <c r="DO12" s="5"/>
      <c r="DP12" s="5"/>
      <c r="DQ12" s="5" t="s">
        <v>16</v>
      </c>
      <c r="DR12" s="5" t="s">
        <v>16</v>
      </c>
      <c r="DS12" s="5"/>
      <c r="DT12" s="5"/>
      <c r="DU12" s="5"/>
      <c r="DV12" s="5" t="s">
        <v>7</v>
      </c>
      <c r="DW12" s="5"/>
      <c r="DX12" s="5"/>
      <c r="DY12" s="5" t="s">
        <v>11</v>
      </c>
      <c r="DZ12" s="5" t="s">
        <v>7</v>
      </c>
      <c r="EA12" s="5" t="s">
        <v>7</v>
      </c>
      <c r="EB12" s="5" t="s">
        <v>7</v>
      </c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33"/>
      <c r="FF12" s="33"/>
      <c r="FG12" s="33"/>
      <c r="FH12" s="33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33"/>
      <c r="GL12" s="33"/>
      <c r="GM12" s="33"/>
      <c r="GN12" s="33"/>
      <c r="GO12" s="33"/>
      <c r="GP12" s="33"/>
      <c r="GQ12" s="33"/>
      <c r="GR12" s="33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</row>
    <row r="13" spans="1:244" ht="17.25" customHeight="1">
      <c r="A13" s="13">
        <f>A12+1</f>
        <v>2</v>
      </c>
      <c r="B13" s="14" t="s">
        <v>119</v>
      </c>
      <c r="C13" s="14">
        <v>1031810075</v>
      </c>
      <c r="D13" s="14" t="s">
        <v>120</v>
      </c>
      <c r="E13" s="14" t="s">
        <v>121</v>
      </c>
      <c r="F13" s="36">
        <v>571828299</v>
      </c>
      <c r="G13" s="14" t="s">
        <v>122</v>
      </c>
      <c r="H13" s="15"/>
      <c r="I13" s="10"/>
      <c r="J13" s="4"/>
      <c r="K13" s="12">
        <f t="shared" ref="K13:K48" si="0">(COUNTIF(M13:HT13,"N"))/(COUNTA(M13:HT13))</f>
        <v>5.8823529411764705E-2</v>
      </c>
      <c r="L13" s="12">
        <f t="shared" ref="L13:L48" si="1">(COUNTIF(M13:HT13,"R"))/(COUNTA(M13:HT13))</f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 t="s">
        <v>7</v>
      </c>
      <c r="Z13" s="5" t="s">
        <v>7</v>
      </c>
      <c r="AA13" s="5" t="s">
        <v>7</v>
      </c>
      <c r="AB13" s="5" t="s">
        <v>7</v>
      </c>
      <c r="AC13" s="5" t="s">
        <v>7</v>
      </c>
      <c r="AD13" s="5" t="s">
        <v>7</v>
      </c>
      <c r="AE13" s="5" t="s">
        <v>7</v>
      </c>
      <c r="AF13" s="5" t="s">
        <v>7</v>
      </c>
      <c r="AG13" s="5"/>
      <c r="AH13" s="5"/>
      <c r="AI13" s="5"/>
      <c r="AJ13" s="5"/>
      <c r="AK13" s="5" t="s">
        <v>7</v>
      </c>
      <c r="AL13" s="5" t="s">
        <v>7</v>
      </c>
      <c r="AM13" s="5"/>
      <c r="AN13" s="5"/>
      <c r="AO13" s="5"/>
      <c r="AP13" s="5"/>
      <c r="AQ13" s="5" t="s">
        <v>7</v>
      </c>
      <c r="AR13" s="5" t="s">
        <v>7</v>
      </c>
      <c r="AS13" s="5"/>
      <c r="AT13" s="5"/>
      <c r="AU13" s="5" t="s">
        <v>7</v>
      </c>
      <c r="AV13" s="5" t="s">
        <v>7</v>
      </c>
      <c r="AW13" s="5" t="s">
        <v>7</v>
      </c>
      <c r="AX13" s="5" t="s">
        <v>7</v>
      </c>
      <c r="AY13" s="5" t="s">
        <v>7</v>
      </c>
      <c r="AZ13" s="5"/>
      <c r="BA13" s="5"/>
      <c r="BB13" s="5"/>
      <c r="BC13" s="5"/>
      <c r="BD13" s="5"/>
      <c r="BE13" s="5" t="s">
        <v>7</v>
      </c>
      <c r="BF13" s="5" t="s">
        <v>7</v>
      </c>
      <c r="BG13" s="5"/>
      <c r="BH13" s="5"/>
      <c r="BI13" s="5"/>
      <c r="BJ13" s="5"/>
      <c r="BK13" s="5" t="s">
        <v>7</v>
      </c>
      <c r="BL13" s="5" t="s">
        <v>7</v>
      </c>
      <c r="BM13" s="5"/>
      <c r="BN13" s="5"/>
      <c r="BO13" s="5" t="s">
        <v>16</v>
      </c>
      <c r="BP13" s="5" t="s">
        <v>16</v>
      </c>
      <c r="BQ13" s="5" t="s">
        <v>7</v>
      </c>
      <c r="BR13" s="5"/>
      <c r="BS13" s="5" t="s">
        <v>7</v>
      </c>
      <c r="BT13" s="5" t="s">
        <v>7</v>
      </c>
      <c r="BU13" s="5"/>
      <c r="BV13" s="5"/>
      <c r="BW13" s="5"/>
      <c r="BX13" s="5"/>
      <c r="BY13" s="5"/>
      <c r="BZ13" s="5"/>
      <c r="CA13" s="5" t="s">
        <v>7</v>
      </c>
      <c r="CB13" s="5" t="s">
        <v>7</v>
      </c>
      <c r="CC13" s="5"/>
      <c r="CD13" s="5"/>
      <c r="CE13" s="5" t="s">
        <v>7</v>
      </c>
      <c r="CF13" s="5"/>
      <c r="CG13" s="5"/>
      <c r="CH13" s="5"/>
      <c r="CI13" s="5" t="s">
        <v>7</v>
      </c>
      <c r="CJ13" s="5" t="s">
        <v>7</v>
      </c>
      <c r="CK13" s="5" t="s">
        <v>7</v>
      </c>
      <c r="CL13" s="5" t="s">
        <v>7</v>
      </c>
      <c r="CM13" s="5" t="s">
        <v>7</v>
      </c>
      <c r="CN13" s="5" t="s">
        <v>7</v>
      </c>
      <c r="CO13" s="5"/>
      <c r="CP13" s="5"/>
      <c r="CQ13" s="5"/>
      <c r="CR13" s="5"/>
      <c r="CS13" s="5"/>
      <c r="CT13" s="5"/>
      <c r="CU13" s="5" t="s">
        <v>7</v>
      </c>
      <c r="CV13" s="5" t="s">
        <v>7</v>
      </c>
      <c r="CW13" s="5"/>
      <c r="CX13" s="5"/>
      <c r="CY13" s="5"/>
      <c r="CZ13" s="5"/>
      <c r="DA13" s="5"/>
      <c r="DB13" s="5" t="s">
        <v>7</v>
      </c>
      <c r="DC13" s="5"/>
      <c r="DD13" s="5"/>
      <c r="DE13" s="5" t="s">
        <v>7</v>
      </c>
      <c r="DF13" s="5" t="s">
        <v>7</v>
      </c>
      <c r="DG13" s="5" t="s">
        <v>7</v>
      </c>
      <c r="DH13" s="5" t="s">
        <v>7</v>
      </c>
      <c r="DI13" s="5"/>
      <c r="DJ13" s="5"/>
      <c r="DK13" s="5"/>
      <c r="DL13" s="5"/>
      <c r="DM13" s="5" t="s">
        <v>7</v>
      </c>
      <c r="DN13" s="5" t="s">
        <v>7</v>
      </c>
      <c r="DO13" s="5"/>
      <c r="DP13" s="5"/>
      <c r="DQ13" s="5" t="s">
        <v>7</v>
      </c>
      <c r="DR13" s="5" t="s">
        <v>7</v>
      </c>
      <c r="DS13" s="5"/>
      <c r="DT13" s="5"/>
      <c r="DU13" s="5"/>
      <c r="DV13" s="5" t="s">
        <v>7</v>
      </c>
      <c r="DW13" s="5"/>
      <c r="DX13" s="5"/>
      <c r="DY13" s="5" t="s">
        <v>7</v>
      </c>
      <c r="DZ13" s="5" t="s">
        <v>7</v>
      </c>
      <c r="EA13" s="5" t="s">
        <v>16</v>
      </c>
      <c r="EB13" s="5" t="s">
        <v>7</v>
      </c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33"/>
      <c r="FF13" s="33"/>
      <c r="FG13" s="33"/>
      <c r="FH13" s="33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33"/>
      <c r="GL13" s="33"/>
      <c r="GM13" s="33"/>
      <c r="GN13" s="33"/>
      <c r="GO13" s="33"/>
      <c r="GP13" s="33"/>
      <c r="GQ13" s="33"/>
      <c r="GR13" s="33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</row>
    <row r="14" spans="1:244" s="20" customFormat="1" ht="17.25" customHeight="1">
      <c r="A14" s="21">
        <f>A13+1</f>
        <v>3</v>
      </c>
      <c r="B14" s="19" t="s">
        <v>115</v>
      </c>
      <c r="C14" s="19">
        <v>1024515703</v>
      </c>
      <c r="D14" s="19" t="s">
        <v>123</v>
      </c>
      <c r="E14" s="19" t="s">
        <v>124</v>
      </c>
      <c r="F14" s="37">
        <v>5711111111</v>
      </c>
      <c r="G14" s="19" t="s">
        <v>125</v>
      </c>
      <c r="H14" s="23"/>
      <c r="I14" s="24"/>
      <c r="J14" s="25"/>
      <c r="K14" s="12">
        <f t="shared" si="0"/>
        <v>0</v>
      </c>
      <c r="L14" s="12">
        <f t="shared" si="1"/>
        <v>7.8431372549019607E-2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 t="s">
        <v>7</v>
      </c>
      <c r="Z14" s="5" t="s">
        <v>7</v>
      </c>
      <c r="AA14" s="5" t="s">
        <v>7</v>
      </c>
      <c r="AB14" s="5" t="s">
        <v>7</v>
      </c>
      <c r="AC14" s="5" t="s">
        <v>7</v>
      </c>
      <c r="AD14" s="5" t="s">
        <v>7</v>
      </c>
      <c r="AE14" s="5" t="s">
        <v>7</v>
      </c>
      <c r="AF14" s="5" t="s">
        <v>7</v>
      </c>
      <c r="AG14" s="5"/>
      <c r="AH14" s="5"/>
      <c r="AI14" s="5"/>
      <c r="AJ14" s="5"/>
      <c r="AK14" s="5" t="s">
        <v>7</v>
      </c>
      <c r="AL14" s="5" t="s">
        <v>7</v>
      </c>
      <c r="AM14" s="5"/>
      <c r="AN14" s="5"/>
      <c r="AO14" s="5"/>
      <c r="AP14" s="5"/>
      <c r="AQ14" s="5" t="s">
        <v>7</v>
      </c>
      <c r="AR14" s="5" t="s">
        <v>7</v>
      </c>
      <c r="AS14" s="5"/>
      <c r="AT14" s="5"/>
      <c r="AU14" s="5" t="s">
        <v>7</v>
      </c>
      <c r="AV14" s="5" t="s">
        <v>11</v>
      </c>
      <c r="AW14" s="5" t="s">
        <v>7</v>
      </c>
      <c r="AX14" s="5" t="s">
        <v>7</v>
      </c>
      <c r="AY14" s="5" t="s">
        <v>7</v>
      </c>
      <c r="AZ14" s="5"/>
      <c r="BA14" s="5"/>
      <c r="BB14" s="5"/>
      <c r="BC14" s="5"/>
      <c r="BD14" s="5"/>
      <c r="BE14" s="5" t="s">
        <v>7</v>
      </c>
      <c r="BF14" s="5" t="s">
        <v>7</v>
      </c>
      <c r="BG14" s="5"/>
      <c r="BH14" s="5"/>
      <c r="BI14" s="5"/>
      <c r="BJ14" s="5"/>
      <c r="BK14" s="5" t="s">
        <v>7</v>
      </c>
      <c r="BL14" s="5" t="s">
        <v>7</v>
      </c>
      <c r="BM14" s="5"/>
      <c r="BN14" s="5"/>
      <c r="BO14" s="5" t="s">
        <v>11</v>
      </c>
      <c r="BP14" s="5" t="s">
        <v>7</v>
      </c>
      <c r="BQ14" s="5" t="s">
        <v>11</v>
      </c>
      <c r="BR14" s="5"/>
      <c r="BS14" s="5" t="s">
        <v>7</v>
      </c>
      <c r="BT14" s="5" t="s">
        <v>7</v>
      </c>
      <c r="BU14" s="5"/>
      <c r="BV14" s="5"/>
      <c r="BW14" s="5"/>
      <c r="BX14" s="5"/>
      <c r="BY14" s="5"/>
      <c r="BZ14" s="5"/>
      <c r="CA14" s="5" t="s">
        <v>7</v>
      </c>
      <c r="CB14" s="5" t="s">
        <v>7</v>
      </c>
      <c r="CC14" s="5"/>
      <c r="CD14" s="5"/>
      <c r="CE14" s="5" t="s">
        <v>7</v>
      </c>
      <c r="CF14" s="5"/>
      <c r="CG14" s="5"/>
      <c r="CH14" s="5"/>
      <c r="CI14" s="5" t="s">
        <v>7</v>
      </c>
      <c r="CJ14" s="5" t="s">
        <v>7</v>
      </c>
      <c r="CK14" s="5" t="s">
        <v>7</v>
      </c>
      <c r="CL14" s="5" t="s">
        <v>11</v>
      </c>
      <c r="CM14" s="5" t="s">
        <v>7</v>
      </c>
      <c r="CN14" s="5" t="s">
        <v>7</v>
      </c>
      <c r="CO14" s="5"/>
      <c r="CP14" s="5"/>
      <c r="CQ14" s="5"/>
      <c r="CR14" s="5"/>
      <c r="CS14" s="5"/>
      <c r="CT14" s="5"/>
      <c r="CU14" s="5" t="s">
        <v>7</v>
      </c>
      <c r="CV14" s="5" t="s">
        <v>7</v>
      </c>
      <c r="CW14" s="5"/>
      <c r="CX14" s="5"/>
      <c r="CY14" s="5"/>
      <c r="CZ14" s="5"/>
      <c r="DA14" s="5"/>
      <c r="DB14" s="5" t="s">
        <v>7</v>
      </c>
      <c r="DC14" s="5"/>
      <c r="DD14" s="5"/>
      <c r="DE14" s="5" t="s">
        <v>7</v>
      </c>
      <c r="DF14" s="5" t="s">
        <v>7</v>
      </c>
      <c r="DG14" s="5" t="s">
        <v>7</v>
      </c>
      <c r="DH14" s="5" t="s">
        <v>7</v>
      </c>
      <c r="DI14" s="5"/>
      <c r="DJ14" s="5"/>
      <c r="DK14" s="5"/>
      <c r="DL14" s="5"/>
      <c r="DM14" s="5" t="s">
        <v>7</v>
      </c>
      <c r="DN14" s="5" t="s">
        <v>7</v>
      </c>
      <c r="DO14" s="5"/>
      <c r="DP14" s="5"/>
      <c r="DQ14" s="5" t="s">
        <v>7</v>
      </c>
      <c r="DR14" s="5" t="s">
        <v>7</v>
      </c>
      <c r="DS14" s="5"/>
      <c r="DT14" s="5"/>
      <c r="DU14" s="5"/>
      <c r="DV14" s="5" t="s">
        <v>7</v>
      </c>
      <c r="DW14" s="5"/>
      <c r="DX14" s="5"/>
      <c r="DY14" s="5" t="s">
        <v>7</v>
      </c>
      <c r="DZ14" s="5" t="s">
        <v>7</v>
      </c>
      <c r="EA14" s="5" t="s">
        <v>7</v>
      </c>
      <c r="EB14" s="5" t="s">
        <v>7</v>
      </c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33"/>
      <c r="FF14" s="33"/>
      <c r="FG14" s="33"/>
      <c r="FH14" s="33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33"/>
      <c r="GL14" s="33"/>
      <c r="GM14" s="33"/>
      <c r="GN14" s="33"/>
      <c r="GO14" s="33"/>
      <c r="GP14" s="33"/>
      <c r="GQ14" s="33"/>
      <c r="GR14" s="33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</row>
    <row r="15" spans="1:244" ht="17.25" customHeight="1">
      <c r="A15" s="21">
        <f>A14+1</f>
        <v>4</v>
      </c>
      <c r="B15" s="14" t="s">
        <v>115</v>
      </c>
      <c r="C15" s="14">
        <v>1030590126</v>
      </c>
      <c r="D15" s="14" t="s">
        <v>126</v>
      </c>
      <c r="E15" s="14" t="s">
        <v>127</v>
      </c>
      <c r="F15" s="36">
        <v>3118771509</v>
      </c>
      <c r="G15" s="14" t="s">
        <v>128</v>
      </c>
      <c r="H15" s="15"/>
      <c r="I15" s="10"/>
      <c r="J15" s="4"/>
      <c r="K15" s="12">
        <f t="shared" si="0"/>
        <v>0.43137254901960786</v>
      </c>
      <c r="L15" s="12">
        <f t="shared" si="1"/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 t="s">
        <v>7</v>
      </c>
      <c r="Z15" s="5" t="s">
        <v>7</v>
      </c>
      <c r="AA15" s="5" t="s">
        <v>7</v>
      </c>
      <c r="AB15" s="5" t="s">
        <v>7</v>
      </c>
      <c r="AC15" s="5" t="s">
        <v>7</v>
      </c>
      <c r="AD15" s="5" t="s">
        <v>7</v>
      </c>
      <c r="AE15" s="5" t="s">
        <v>7</v>
      </c>
      <c r="AF15" s="5" t="s">
        <v>7</v>
      </c>
      <c r="AG15" s="5"/>
      <c r="AH15" s="5"/>
      <c r="AI15" s="5"/>
      <c r="AJ15" s="5"/>
      <c r="AK15" s="5" t="s">
        <v>7</v>
      </c>
      <c r="AL15" s="5" t="s">
        <v>7</v>
      </c>
      <c r="AM15" s="5"/>
      <c r="AN15" s="5"/>
      <c r="AO15" s="5"/>
      <c r="AP15" s="5"/>
      <c r="AQ15" s="5" t="s">
        <v>7</v>
      </c>
      <c r="AR15" s="5" t="s">
        <v>7</v>
      </c>
      <c r="AS15" s="5"/>
      <c r="AT15" s="5"/>
      <c r="AU15" s="5" t="s">
        <v>7</v>
      </c>
      <c r="AV15" s="5" t="s">
        <v>7</v>
      </c>
      <c r="AW15" s="5" t="s">
        <v>7</v>
      </c>
      <c r="AX15" s="5" t="s">
        <v>7</v>
      </c>
      <c r="AY15" s="5" t="s">
        <v>7</v>
      </c>
      <c r="AZ15" s="5"/>
      <c r="BA15" s="5"/>
      <c r="BB15" s="5"/>
      <c r="BC15" s="5"/>
      <c r="BD15" s="5"/>
      <c r="BE15" s="5" t="s">
        <v>7</v>
      </c>
      <c r="BF15" s="5" t="s">
        <v>7</v>
      </c>
      <c r="BG15" s="5"/>
      <c r="BH15" s="5"/>
      <c r="BI15" s="5"/>
      <c r="BJ15" s="5"/>
      <c r="BK15" s="5" t="s">
        <v>7</v>
      </c>
      <c r="BL15" s="5" t="s">
        <v>7</v>
      </c>
      <c r="BM15" s="5"/>
      <c r="BN15" s="5"/>
      <c r="BO15" s="5" t="s">
        <v>7</v>
      </c>
      <c r="BP15" s="5" t="s">
        <v>7</v>
      </c>
      <c r="BQ15" s="5" t="s">
        <v>7</v>
      </c>
      <c r="BR15" s="5"/>
      <c r="BS15" s="5" t="s">
        <v>7</v>
      </c>
      <c r="BT15" s="5" t="s">
        <v>7</v>
      </c>
      <c r="BU15" s="5"/>
      <c r="BV15" s="5"/>
      <c r="BW15" s="5"/>
      <c r="BX15" s="5"/>
      <c r="BY15" s="5"/>
      <c r="BZ15" s="5"/>
      <c r="CA15" s="5" t="s">
        <v>7</v>
      </c>
      <c r="CB15" s="5" t="s">
        <v>7</v>
      </c>
      <c r="CC15" s="5"/>
      <c r="CD15" s="5"/>
      <c r="CE15" s="5" t="s">
        <v>7</v>
      </c>
      <c r="CF15" s="5"/>
      <c r="CG15" s="5"/>
      <c r="CH15" s="5"/>
      <c r="CI15" s="5" t="s">
        <v>16</v>
      </c>
      <c r="CJ15" s="5" t="s">
        <v>16</v>
      </c>
      <c r="CK15" s="5" t="s">
        <v>16</v>
      </c>
      <c r="CL15" s="5" t="s">
        <v>16</v>
      </c>
      <c r="CM15" s="5" t="s">
        <v>16</v>
      </c>
      <c r="CN15" s="5" t="s">
        <v>16</v>
      </c>
      <c r="CO15" s="5"/>
      <c r="CP15" s="5"/>
      <c r="CQ15" s="5"/>
      <c r="CR15" s="5"/>
      <c r="CS15" s="5"/>
      <c r="CT15" s="5"/>
      <c r="CU15" s="5" t="s">
        <v>16</v>
      </c>
      <c r="CV15" s="5" t="s">
        <v>16</v>
      </c>
      <c r="CW15" s="5"/>
      <c r="CX15" s="5"/>
      <c r="CY15" s="5"/>
      <c r="CZ15" s="5"/>
      <c r="DA15" s="5"/>
      <c r="DB15" s="5" t="s">
        <v>16</v>
      </c>
      <c r="DC15" s="5"/>
      <c r="DD15" s="5"/>
      <c r="DE15" s="5" t="s">
        <v>16</v>
      </c>
      <c r="DF15" s="5" t="s">
        <v>16</v>
      </c>
      <c r="DG15" s="5" t="s">
        <v>16</v>
      </c>
      <c r="DH15" s="5" t="s">
        <v>16</v>
      </c>
      <c r="DI15" s="5"/>
      <c r="DJ15" s="5"/>
      <c r="DK15" s="5"/>
      <c r="DL15" s="5"/>
      <c r="DM15" s="5" t="s">
        <v>16</v>
      </c>
      <c r="DN15" s="5" t="s">
        <v>16</v>
      </c>
      <c r="DO15" s="5"/>
      <c r="DP15" s="5"/>
      <c r="DQ15" s="5" t="s">
        <v>16</v>
      </c>
      <c r="DR15" s="5" t="s">
        <v>16</v>
      </c>
      <c r="DS15" s="5"/>
      <c r="DT15" s="5"/>
      <c r="DU15" s="5"/>
      <c r="DV15" s="5" t="s">
        <v>16</v>
      </c>
      <c r="DW15" s="5"/>
      <c r="DX15" s="5"/>
      <c r="DY15" s="5" t="s">
        <v>16</v>
      </c>
      <c r="DZ15" s="5" t="s">
        <v>16</v>
      </c>
      <c r="EA15" s="5" t="s">
        <v>16</v>
      </c>
      <c r="EB15" s="5" t="s">
        <v>16</v>
      </c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33"/>
      <c r="FF15" s="33"/>
      <c r="FG15" s="33"/>
      <c r="FH15" s="33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33"/>
      <c r="GL15" s="33"/>
      <c r="GM15" s="33"/>
      <c r="GN15" s="33"/>
      <c r="GO15" s="33"/>
      <c r="GP15" s="33"/>
      <c r="GQ15" s="33"/>
      <c r="GR15" s="33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</row>
    <row r="16" spans="1:244" ht="17.25" customHeight="1">
      <c r="A16" s="21">
        <f t="shared" ref="A16:A42" si="2">A15+1</f>
        <v>5</v>
      </c>
      <c r="B16" s="14" t="s">
        <v>119</v>
      </c>
      <c r="C16" s="14">
        <v>1021668887</v>
      </c>
      <c r="D16" s="14" t="s">
        <v>129</v>
      </c>
      <c r="E16" s="14" t="s">
        <v>130</v>
      </c>
      <c r="F16" s="36">
        <v>5713112479</v>
      </c>
      <c r="G16" s="14" t="s">
        <v>131</v>
      </c>
      <c r="H16" s="15"/>
      <c r="I16" s="10"/>
      <c r="J16" s="4"/>
      <c r="K16" s="12">
        <f t="shared" si="0"/>
        <v>3.9215686274509803E-2</v>
      </c>
      <c r="L16" s="12">
        <f t="shared" si="1"/>
        <v>1.9607843137254902E-2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 t="s">
        <v>7</v>
      </c>
      <c r="Z16" s="5" t="s">
        <v>7</v>
      </c>
      <c r="AA16" s="5" t="s">
        <v>7</v>
      </c>
      <c r="AB16" s="5" t="s">
        <v>7</v>
      </c>
      <c r="AC16" s="5" t="s">
        <v>7</v>
      </c>
      <c r="AD16" s="5" t="s">
        <v>7</v>
      </c>
      <c r="AE16" s="5" t="s">
        <v>7</v>
      </c>
      <c r="AF16" s="5" t="s">
        <v>7</v>
      </c>
      <c r="AG16" s="5"/>
      <c r="AH16" s="5"/>
      <c r="AI16" s="5"/>
      <c r="AJ16" s="5"/>
      <c r="AK16" s="5" t="s">
        <v>7</v>
      </c>
      <c r="AL16" s="5" t="s">
        <v>7</v>
      </c>
      <c r="AM16" s="5"/>
      <c r="AN16" s="5"/>
      <c r="AO16" s="5"/>
      <c r="AP16" s="5"/>
      <c r="AQ16" s="5" t="s">
        <v>7</v>
      </c>
      <c r="AR16" s="5" t="s">
        <v>7</v>
      </c>
      <c r="AS16" s="5"/>
      <c r="AT16" s="5"/>
      <c r="AU16" s="5" t="s">
        <v>26</v>
      </c>
      <c r="AV16" s="5" t="s">
        <v>26</v>
      </c>
      <c r="AW16" s="5" t="s">
        <v>7</v>
      </c>
      <c r="AX16" s="5" t="s">
        <v>7</v>
      </c>
      <c r="AY16" s="5" t="s">
        <v>7</v>
      </c>
      <c r="AZ16" s="5"/>
      <c r="BA16" s="5"/>
      <c r="BB16" s="5"/>
      <c r="BC16" s="5"/>
      <c r="BD16" s="5"/>
      <c r="BE16" s="5" t="s">
        <v>7</v>
      </c>
      <c r="BF16" s="5" t="s">
        <v>7</v>
      </c>
      <c r="BG16" s="5"/>
      <c r="BH16" s="5"/>
      <c r="BI16" s="5"/>
      <c r="BJ16" s="5"/>
      <c r="BK16" s="5" t="s">
        <v>7</v>
      </c>
      <c r="BL16" s="5" t="s">
        <v>7</v>
      </c>
      <c r="BM16" s="5"/>
      <c r="BN16" s="5"/>
      <c r="BO16" s="5" t="s">
        <v>7</v>
      </c>
      <c r="BP16" s="5" t="s">
        <v>7</v>
      </c>
      <c r="BQ16" s="5" t="s">
        <v>7</v>
      </c>
      <c r="BR16" s="5"/>
      <c r="BS16" s="5" t="s">
        <v>7</v>
      </c>
      <c r="BT16" s="5" t="s">
        <v>7</v>
      </c>
      <c r="BU16" s="5"/>
      <c r="BV16" s="5"/>
      <c r="BW16" s="5"/>
      <c r="BX16" s="5"/>
      <c r="BY16" s="5"/>
      <c r="BZ16" s="5"/>
      <c r="CA16" s="5" t="s">
        <v>7</v>
      </c>
      <c r="CB16" s="5" t="s">
        <v>7</v>
      </c>
      <c r="CC16" s="5"/>
      <c r="CD16" s="5"/>
      <c r="CE16" s="5" t="s">
        <v>7</v>
      </c>
      <c r="CF16" s="5"/>
      <c r="CG16" s="5"/>
      <c r="CH16" s="5"/>
      <c r="CI16" s="5" t="s">
        <v>7</v>
      </c>
      <c r="CJ16" s="5" t="s">
        <v>7</v>
      </c>
      <c r="CK16" s="5" t="s">
        <v>7</v>
      </c>
      <c r="CL16" s="5" t="s">
        <v>7</v>
      </c>
      <c r="CM16" s="5" t="s">
        <v>7</v>
      </c>
      <c r="CN16" s="5" t="s">
        <v>7</v>
      </c>
      <c r="CO16" s="5"/>
      <c r="CP16" s="5"/>
      <c r="CQ16" s="5"/>
      <c r="CR16" s="5"/>
      <c r="CS16" s="5"/>
      <c r="CT16" s="5"/>
      <c r="CU16" s="5" t="s">
        <v>7</v>
      </c>
      <c r="CV16" s="5" t="s">
        <v>7</v>
      </c>
      <c r="CW16" s="5"/>
      <c r="CX16" s="5"/>
      <c r="CY16" s="5"/>
      <c r="CZ16" s="5"/>
      <c r="DA16" s="5"/>
      <c r="DB16" s="5" t="s">
        <v>7</v>
      </c>
      <c r="DC16" s="5"/>
      <c r="DD16" s="5"/>
      <c r="DE16" s="5" t="s">
        <v>16</v>
      </c>
      <c r="DF16" s="5" t="s">
        <v>16</v>
      </c>
      <c r="DG16" s="5" t="s">
        <v>11</v>
      </c>
      <c r="DH16" s="5" t="s">
        <v>7</v>
      </c>
      <c r="DI16" s="5"/>
      <c r="DJ16" s="5"/>
      <c r="DK16" s="5"/>
      <c r="DL16" s="5"/>
      <c r="DM16" s="5" t="s">
        <v>7</v>
      </c>
      <c r="DN16" s="5" t="s">
        <v>7</v>
      </c>
      <c r="DO16" s="5"/>
      <c r="DP16" s="5"/>
      <c r="DQ16" s="5" t="s">
        <v>7</v>
      </c>
      <c r="DR16" s="5" t="s">
        <v>7</v>
      </c>
      <c r="DS16" s="5"/>
      <c r="DT16" s="5"/>
      <c r="DU16" s="5"/>
      <c r="DV16" s="5" t="s">
        <v>7</v>
      </c>
      <c r="DW16" s="5"/>
      <c r="DX16" s="5"/>
      <c r="DY16" s="5" t="s">
        <v>7</v>
      </c>
      <c r="DZ16" s="5" t="s">
        <v>7</v>
      </c>
      <c r="EA16" s="5" t="s">
        <v>7</v>
      </c>
      <c r="EB16" s="5" t="s">
        <v>7</v>
      </c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33"/>
      <c r="FF16" s="33"/>
      <c r="FG16" s="33"/>
      <c r="FH16" s="33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33"/>
      <c r="GL16" s="33"/>
      <c r="GM16" s="33"/>
      <c r="GN16" s="33"/>
      <c r="GO16" s="33"/>
      <c r="GP16" s="33"/>
      <c r="GQ16" s="33"/>
      <c r="GR16" s="33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</row>
    <row r="17" spans="1:244" ht="17.25" customHeight="1">
      <c r="A17" s="21">
        <f t="shared" si="2"/>
        <v>6</v>
      </c>
      <c r="B17" s="14" t="s">
        <v>115</v>
      </c>
      <c r="C17" s="14">
        <v>1028863167</v>
      </c>
      <c r="D17" s="14" t="s">
        <v>132</v>
      </c>
      <c r="E17" s="14" t="s">
        <v>133</v>
      </c>
      <c r="F17" s="36">
        <v>5718937757</v>
      </c>
      <c r="G17" s="14" t="s">
        <v>134</v>
      </c>
      <c r="H17" s="15"/>
      <c r="I17" s="10"/>
      <c r="J17" s="4"/>
      <c r="K17" s="12">
        <f t="shared" si="0"/>
        <v>3.9215686274509803E-2</v>
      </c>
      <c r="L17" s="12">
        <f t="shared" si="1"/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 t="s">
        <v>7</v>
      </c>
      <c r="Z17" s="5" t="s">
        <v>7</v>
      </c>
      <c r="AA17" s="5" t="s">
        <v>7</v>
      </c>
      <c r="AB17" s="5" t="s">
        <v>7</v>
      </c>
      <c r="AC17" s="5" t="s">
        <v>7</v>
      </c>
      <c r="AD17" s="5" t="s">
        <v>7</v>
      </c>
      <c r="AE17" s="5" t="s">
        <v>7</v>
      </c>
      <c r="AF17" s="5" t="s">
        <v>7</v>
      </c>
      <c r="AG17" s="5"/>
      <c r="AH17" s="5"/>
      <c r="AI17" s="5"/>
      <c r="AJ17" s="5"/>
      <c r="AK17" s="5" t="s">
        <v>7</v>
      </c>
      <c r="AL17" s="5" t="s">
        <v>7</v>
      </c>
      <c r="AM17" s="5"/>
      <c r="AN17" s="5"/>
      <c r="AO17" s="5"/>
      <c r="AP17" s="5"/>
      <c r="AQ17" s="5" t="s">
        <v>7</v>
      </c>
      <c r="AR17" s="5" t="s">
        <v>7</v>
      </c>
      <c r="AS17" s="5"/>
      <c r="AT17" s="5"/>
      <c r="AU17" s="5" t="s">
        <v>7</v>
      </c>
      <c r="AV17" s="5" t="s">
        <v>7</v>
      </c>
      <c r="AW17" s="5" t="s">
        <v>7</v>
      </c>
      <c r="AX17" s="5" t="s">
        <v>7</v>
      </c>
      <c r="AY17" s="5" t="s">
        <v>7</v>
      </c>
      <c r="AZ17" s="5"/>
      <c r="BA17" s="5"/>
      <c r="BB17" s="5"/>
      <c r="BC17" s="5"/>
      <c r="BD17" s="5"/>
      <c r="BE17" s="5" t="s">
        <v>7</v>
      </c>
      <c r="BF17" s="5" t="s">
        <v>7</v>
      </c>
      <c r="BG17" s="5"/>
      <c r="BH17" s="5"/>
      <c r="BI17" s="5"/>
      <c r="BJ17" s="5"/>
      <c r="BK17" s="5" t="s">
        <v>7</v>
      </c>
      <c r="BL17" s="5" t="s">
        <v>7</v>
      </c>
      <c r="BM17" s="5"/>
      <c r="BN17" s="5"/>
      <c r="BO17" s="5" t="s">
        <v>7</v>
      </c>
      <c r="BP17" s="5" t="s">
        <v>7</v>
      </c>
      <c r="BQ17" s="5" t="s">
        <v>7</v>
      </c>
      <c r="BR17" s="5"/>
      <c r="BS17" s="5" t="s">
        <v>7</v>
      </c>
      <c r="BT17" s="5" t="s">
        <v>7</v>
      </c>
      <c r="BU17" s="5"/>
      <c r="BV17" s="5"/>
      <c r="BW17" s="5"/>
      <c r="BX17" s="5"/>
      <c r="BY17" s="5"/>
      <c r="BZ17" s="5"/>
      <c r="CA17" s="5" t="s">
        <v>7</v>
      </c>
      <c r="CB17" s="5" t="s">
        <v>7</v>
      </c>
      <c r="CC17" s="5"/>
      <c r="CD17" s="5"/>
      <c r="CE17" s="5" t="s">
        <v>7</v>
      </c>
      <c r="CF17" s="5"/>
      <c r="CG17" s="5"/>
      <c r="CH17" s="5"/>
      <c r="CI17" s="5" t="s">
        <v>7</v>
      </c>
      <c r="CJ17" s="5" t="s">
        <v>7</v>
      </c>
      <c r="CK17" s="5" t="s">
        <v>7</v>
      </c>
      <c r="CL17" s="5" t="s">
        <v>7</v>
      </c>
      <c r="CM17" s="5" t="s">
        <v>7</v>
      </c>
      <c r="CN17" s="5" t="s">
        <v>7</v>
      </c>
      <c r="CO17" s="5"/>
      <c r="CP17" s="5"/>
      <c r="CQ17" s="5"/>
      <c r="CR17" s="5"/>
      <c r="CS17" s="5"/>
      <c r="CT17" s="5"/>
      <c r="CU17" s="5" t="s">
        <v>16</v>
      </c>
      <c r="CV17" s="5" t="s">
        <v>16</v>
      </c>
      <c r="CW17" s="5"/>
      <c r="CX17" s="5"/>
      <c r="CY17" s="5"/>
      <c r="CZ17" s="5"/>
      <c r="DA17" s="5"/>
      <c r="DB17" s="5" t="s">
        <v>7</v>
      </c>
      <c r="DC17" s="5"/>
      <c r="DD17" s="5"/>
      <c r="DE17" s="5" t="s">
        <v>7</v>
      </c>
      <c r="DF17" s="5" t="s">
        <v>7</v>
      </c>
      <c r="DG17" s="5" t="s">
        <v>7</v>
      </c>
      <c r="DH17" s="5" t="s">
        <v>7</v>
      </c>
      <c r="DI17" s="5"/>
      <c r="DJ17" s="5"/>
      <c r="DK17" s="5"/>
      <c r="DL17" s="5"/>
      <c r="DM17" s="5" t="s">
        <v>7</v>
      </c>
      <c r="DN17" s="5" t="s">
        <v>7</v>
      </c>
      <c r="DO17" s="5"/>
      <c r="DP17" s="5"/>
      <c r="DQ17" s="5" t="s">
        <v>7</v>
      </c>
      <c r="DR17" s="5" t="s">
        <v>7</v>
      </c>
      <c r="DS17" s="5"/>
      <c r="DT17" s="5"/>
      <c r="DU17" s="5"/>
      <c r="DV17" s="5" t="s">
        <v>7</v>
      </c>
      <c r="DW17" s="5"/>
      <c r="DX17" s="5"/>
      <c r="DY17" s="5" t="s">
        <v>7</v>
      </c>
      <c r="DZ17" s="5" t="s">
        <v>7</v>
      </c>
      <c r="EA17" s="5" t="s">
        <v>7</v>
      </c>
      <c r="EB17" s="5" t="s">
        <v>7</v>
      </c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33"/>
      <c r="FF17" s="33"/>
      <c r="FG17" s="33"/>
      <c r="FH17" s="33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33"/>
      <c r="GL17" s="33"/>
      <c r="GM17" s="33"/>
      <c r="GN17" s="33"/>
      <c r="GO17" s="33"/>
      <c r="GP17" s="33"/>
      <c r="GQ17" s="33"/>
      <c r="GR17" s="33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</row>
    <row r="18" spans="1:244" ht="17.25" customHeight="1">
      <c r="A18" s="21">
        <f t="shared" si="2"/>
        <v>7</v>
      </c>
      <c r="B18" s="14" t="s">
        <v>115</v>
      </c>
      <c r="C18" s="14">
        <v>1032878111</v>
      </c>
      <c r="D18" s="14" t="s">
        <v>135</v>
      </c>
      <c r="E18" s="14" t="s">
        <v>136</v>
      </c>
      <c r="F18" s="36">
        <v>571123456</v>
      </c>
      <c r="G18" s="14" t="s">
        <v>137</v>
      </c>
      <c r="H18" s="15"/>
      <c r="I18" s="10"/>
      <c r="J18" s="4"/>
      <c r="K18" s="12">
        <f t="shared" si="0"/>
        <v>1.9607843137254902E-2</v>
      </c>
      <c r="L18" s="12">
        <f t="shared" si="1"/>
        <v>1.9607843137254902E-2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 t="s">
        <v>7</v>
      </c>
      <c r="Z18" s="5" t="s">
        <v>7</v>
      </c>
      <c r="AA18" s="5" t="s">
        <v>7</v>
      </c>
      <c r="AB18" s="5" t="s">
        <v>7</v>
      </c>
      <c r="AC18" s="5" t="s">
        <v>7</v>
      </c>
      <c r="AD18" s="5" t="s">
        <v>7</v>
      </c>
      <c r="AE18" s="5" t="s">
        <v>7</v>
      </c>
      <c r="AF18" s="5" t="s">
        <v>7</v>
      </c>
      <c r="AG18" s="5"/>
      <c r="AH18" s="5"/>
      <c r="AI18" s="5"/>
      <c r="AJ18" s="5"/>
      <c r="AK18" s="5" t="s">
        <v>7</v>
      </c>
      <c r="AL18" s="5" t="s">
        <v>7</v>
      </c>
      <c r="AM18" s="5"/>
      <c r="AN18" s="5"/>
      <c r="AO18" s="5"/>
      <c r="AP18" s="5"/>
      <c r="AQ18" s="5" t="s">
        <v>7</v>
      </c>
      <c r="AR18" s="5" t="s">
        <v>7</v>
      </c>
      <c r="AS18" s="5"/>
      <c r="AT18" s="5"/>
      <c r="AU18" s="5" t="s">
        <v>7</v>
      </c>
      <c r="AV18" s="5" t="s">
        <v>7</v>
      </c>
      <c r="AW18" s="5" t="s">
        <v>7</v>
      </c>
      <c r="AX18" s="5" t="s">
        <v>7</v>
      </c>
      <c r="AY18" s="5" t="s">
        <v>7</v>
      </c>
      <c r="AZ18" s="5"/>
      <c r="BA18" s="5"/>
      <c r="BB18" s="5"/>
      <c r="BC18" s="5"/>
      <c r="BD18" s="5"/>
      <c r="BE18" s="5" t="s">
        <v>7</v>
      </c>
      <c r="BF18" s="5" t="s">
        <v>7</v>
      </c>
      <c r="BG18" s="5"/>
      <c r="BH18" s="5"/>
      <c r="BI18" s="5"/>
      <c r="BJ18" s="5"/>
      <c r="BK18" s="5" t="s">
        <v>7</v>
      </c>
      <c r="BL18" s="5" t="s">
        <v>7</v>
      </c>
      <c r="BM18" s="5"/>
      <c r="BN18" s="5"/>
      <c r="BO18" s="5" t="s">
        <v>11</v>
      </c>
      <c r="BP18" s="5" t="s">
        <v>7</v>
      </c>
      <c r="BQ18" s="5" t="s">
        <v>7</v>
      </c>
      <c r="BR18" s="5"/>
      <c r="BS18" s="5" t="s">
        <v>7</v>
      </c>
      <c r="BT18" s="5" t="s">
        <v>7</v>
      </c>
      <c r="BU18" s="5"/>
      <c r="BV18" s="5"/>
      <c r="BW18" s="5"/>
      <c r="BX18" s="5"/>
      <c r="BY18" s="5"/>
      <c r="BZ18" s="5"/>
      <c r="CA18" s="5" t="s">
        <v>7</v>
      </c>
      <c r="CB18" s="5" t="s">
        <v>7</v>
      </c>
      <c r="CC18" s="5"/>
      <c r="CD18" s="5"/>
      <c r="CE18" s="5" t="s">
        <v>7</v>
      </c>
      <c r="CF18" s="5"/>
      <c r="CG18" s="5"/>
      <c r="CH18" s="5"/>
      <c r="CI18" s="5" t="s">
        <v>7</v>
      </c>
      <c r="CJ18" s="5" t="s">
        <v>7</v>
      </c>
      <c r="CK18" s="5" t="s">
        <v>7</v>
      </c>
      <c r="CL18" s="5" t="s">
        <v>7</v>
      </c>
      <c r="CM18" s="5" t="s">
        <v>7</v>
      </c>
      <c r="CN18" s="5" t="s">
        <v>7</v>
      </c>
      <c r="CO18" s="5"/>
      <c r="CP18" s="5"/>
      <c r="CQ18" s="5"/>
      <c r="CR18" s="5"/>
      <c r="CS18" s="5"/>
      <c r="CT18" s="5"/>
      <c r="CU18" s="5" t="s">
        <v>7</v>
      </c>
      <c r="CV18" s="5" t="s">
        <v>7</v>
      </c>
      <c r="CW18" s="5"/>
      <c r="CX18" s="5"/>
      <c r="CY18" s="5"/>
      <c r="CZ18" s="5"/>
      <c r="DA18" s="5"/>
      <c r="DB18" s="5" t="s">
        <v>7</v>
      </c>
      <c r="DC18" s="5"/>
      <c r="DD18" s="5"/>
      <c r="DE18" s="5" t="s">
        <v>7</v>
      </c>
      <c r="DF18" s="5" t="s">
        <v>7</v>
      </c>
      <c r="DG18" s="5" t="s">
        <v>7</v>
      </c>
      <c r="DH18" s="5" t="s">
        <v>7</v>
      </c>
      <c r="DI18" s="5"/>
      <c r="DJ18" s="5"/>
      <c r="DK18" s="5"/>
      <c r="DL18" s="5"/>
      <c r="DM18" s="5" t="s">
        <v>7</v>
      </c>
      <c r="DN18" s="5" t="s">
        <v>7</v>
      </c>
      <c r="DO18" s="5"/>
      <c r="DP18" s="5"/>
      <c r="DQ18" s="5" t="s">
        <v>7</v>
      </c>
      <c r="DR18" s="5" t="s">
        <v>7</v>
      </c>
      <c r="DS18" s="5"/>
      <c r="DT18" s="5"/>
      <c r="DU18" s="5"/>
      <c r="DV18" s="5" t="s">
        <v>16</v>
      </c>
      <c r="DW18" s="5"/>
      <c r="DX18" s="5"/>
      <c r="DY18" s="5" t="s">
        <v>7</v>
      </c>
      <c r="DZ18" s="5" t="s">
        <v>7</v>
      </c>
      <c r="EA18" s="5" t="s">
        <v>7</v>
      </c>
      <c r="EB18" s="5" t="s">
        <v>7</v>
      </c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33"/>
      <c r="FF18" s="33"/>
      <c r="FG18" s="33"/>
      <c r="FH18" s="33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33"/>
      <c r="GL18" s="33"/>
      <c r="GM18" s="33"/>
      <c r="GN18" s="33"/>
      <c r="GO18" s="33"/>
      <c r="GP18" s="33"/>
      <c r="GQ18" s="33"/>
      <c r="GR18" s="33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</row>
    <row r="19" spans="1:244" ht="17.25" customHeight="1">
      <c r="A19" s="21">
        <f t="shared" si="2"/>
        <v>8</v>
      </c>
      <c r="B19" s="14" t="s">
        <v>115</v>
      </c>
      <c r="C19" s="14">
        <v>1095305003</v>
      </c>
      <c r="D19" s="14" t="s">
        <v>138</v>
      </c>
      <c r="E19" s="14" t="s">
        <v>139</v>
      </c>
      <c r="F19" s="36">
        <v>573209468039</v>
      </c>
      <c r="G19" s="14" t="s">
        <v>140</v>
      </c>
      <c r="H19" s="15"/>
      <c r="I19" s="10"/>
      <c r="J19" s="4"/>
      <c r="K19" s="12">
        <f t="shared" si="0"/>
        <v>7.8431372549019607E-2</v>
      </c>
      <c r="L19" s="12">
        <f t="shared" si="1"/>
        <v>3.9215686274509803E-2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 t="s">
        <v>7</v>
      </c>
      <c r="Z19" s="5" t="s">
        <v>7</v>
      </c>
      <c r="AA19" s="5" t="s">
        <v>7</v>
      </c>
      <c r="AB19" s="5" t="s">
        <v>7</v>
      </c>
      <c r="AC19" s="5" t="s">
        <v>7</v>
      </c>
      <c r="AD19" s="5" t="s">
        <v>7</v>
      </c>
      <c r="AE19" s="5" t="s">
        <v>7</v>
      </c>
      <c r="AF19" s="5" t="s">
        <v>7</v>
      </c>
      <c r="AG19" s="5"/>
      <c r="AH19" s="5"/>
      <c r="AI19" s="5"/>
      <c r="AJ19" s="5"/>
      <c r="AK19" s="5" t="s">
        <v>7</v>
      </c>
      <c r="AL19" s="5" t="s">
        <v>7</v>
      </c>
      <c r="AM19" s="5"/>
      <c r="AN19" s="5"/>
      <c r="AO19" s="5"/>
      <c r="AP19" s="5"/>
      <c r="AQ19" s="5" t="s">
        <v>7</v>
      </c>
      <c r="AR19" s="5" t="s">
        <v>7</v>
      </c>
      <c r="AS19" s="5"/>
      <c r="AT19" s="5"/>
      <c r="AU19" s="5" t="s">
        <v>16</v>
      </c>
      <c r="AV19" s="5" t="s">
        <v>16</v>
      </c>
      <c r="AW19" s="5" t="s">
        <v>7</v>
      </c>
      <c r="AX19" s="5" t="s">
        <v>7</v>
      </c>
      <c r="AY19" s="5" t="s">
        <v>7</v>
      </c>
      <c r="AZ19" s="5"/>
      <c r="BA19" s="5"/>
      <c r="BB19" s="5"/>
      <c r="BC19" s="5"/>
      <c r="BD19" s="5"/>
      <c r="BE19" s="5" t="s">
        <v>7</v>
      </c>
      <c r="BF19" s="5" t="s">
        <v>7</v>
      </c>
      <c r="BG19" s="5"/>
      <c r="BH19" s="5"/>
      <c r="BI19" s="5"/>
      <c r="BJ19" s="5"/>
      <c r="BK19" s="5" t="s">
        <v>16</v>
      </c>
      <c r="BL19" s="5" t="s">
        <v>7</v>
      </c>
      <c r="BM19" s="5"/>
      <c r="BN19" s="5"/>
      <c r="BO19" s="5" t="s">
        <v>7</v>
      </c>
      <c r="BP19" s="5" t="s">
        <v>7</v>
      </c>
      <c r="BQ19" s="5" t="s">
        <v>7</v>
      </c>
      <c r="BR19" s="5"/>
      <c r="BS19" s="5" t="s">
        <v>7</v>
      </c>
      <c r="BT19" s="5" t="s">
        <v>7</v>
      </c>
      <c r="BU19" s="5"/>
      <c r="BV19" s="5"/>
      <c r="BW19" s="5"/>
      <c r="BX19" s="5"/>
      <c r="BY19" s="5"/>
      <c r="BZ19" s="5"/>
      <c r="CA19" s="5" t="s">
        <v>7</v>
      </c>
      <c r="CB19" s="5" t="s">
        <v>7</v>
      </c>
      <c r="CC19" s="5"/>
      <c r="CD19" s="5"/>
      <c r="CE19" s="5" t="s">
        <v>7</v>
      </c>
      <c r="CF19" s="5"/>
      <c r="CG19" s="5"/>
      <c r="CH19" s="5"/>
      <c r="CI19" s="5" t="s">
        <v>11</v>
      </c>
      <c r="CJ19" s="5" t="s">
        <v>7</v>
      </c>
      <c r="CK19" s="5" t="s">
        <v>11</v>
      </c>
      <c r="CL19" s="5" t="s">
        <v>7</v>
      </c>
      <c r="CM19" s="5" t="s">
        <v>7</v>
      </c>
      <c r="CN19" s="5" t="s">
        <v>7</v>
      </c>
      <c r="CO19" s="5"/>
      <c r="CP19" s="5"/>
      <c r="CQ19" s="5"/>
      <c r="CR19" s="5"/>
      <c r="CS19" s="5"/>
      <c r="CT19" s="5"/>
      <c r="CU19" s="5" t="s">
        <v>7</v>
      </c>
      <c r="CV19" s="5" t="s">
        <v>7</v>
      </c>
      <c r="CW19" s="5"/>
      <c r="CX19" s="5"/>
      <c r="CY19" s="5"/>
      <c r="CZ19" s="5"/>
      <c r="DA19" s="5"/>
      <c r="DB19" s="5" t="s">
        <v>16</v>
      </c>
      <c r="DC19" s="5"/>
      <c r="DD19" s="5"/>
      <c r="DE19" s="5" t="s">
        <v>7</v>
      </c>
      <c r="DF19" s="5" t="s">
        <v>7</v>
      </c>
      <c r="DG19" s="5" t="s">
        <v>7</v>
      </c>
      <c r="DH19" s="5" t="s">
        <v>7</v>
      </c>
      <c r="DI19" s="5"/>
      <c r="DJ19" s="5"/>
      <c r="DK19" s="5"/>
      <c r="DL19" s="5"/>
      <c r="DM19" s="5" t="s">
        <v>7</v>
      </c>
      <c r="DN19" s="5" t="s">
        <v>7</v>
      </c>
      <c r="DO19" s="5"/>
      <c r="DP19" s="5"/>
      <c r="DQ19" s="5" t="s">
        <v>7</v>
      </c>
      <c r="DR19" s="5" t="s">
        <v>7</v>
      </c>
      <c r="DS19" s="5"/>
      <c r="DT19" s="5"/>
      <c r="DU19" s="5"/>
      <c r="DV19" s="5" t="s">
        <v>7</v>
      </c>
      <c r="DW19" s="5"/>
      <c r="DX19" s="5"/>
      <c r="DY19" s="5" t="s">
        <v>7</v>
      </c>
      <c r="DZ19" s="5" t="s">
        <v>7</v>
      </c>
      <c r="EA19" s="5" t="s">
        <v>7</v>
      </c>
      <c r="EB19" s="5" t="s">
        <v>7</v>
      </c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33"/>
      <c r="FF19" s="33"/>
      <c r="FG19" s="33"/>
      <c r="FH19" s="33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33"/>
      <c r="GL19" s="33"/>
      <c r="GM19" s="33"/>
      <c r="GN19" s="33"/>
      <c r="GO19" s="33"/>
      <c r="GP19" s="33"/>
      <c r="GQ19" s="33"/>
      <c r="GR19" s="33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</row>
    <row r="20" spans="1:244" ht="17.25" customHeight="1">
      <c r="A20" s="21">
        <f t="shared" si="2"/>
        <v>9</v>
      </c>
      <c r="B20" s="14" t="s">
        <v>115</v>
      </c>
      <c r="C20" s="14">
        <v>1147485959</v>
      </c>
      <c r="D20" s="14" t="s">
        <v>141</v>
      </c>
      <c r="E20" s="14" t="s">
        <v>142</v>
      </c>
      <c r="F20" s="36">
        <v>5719414870</v>
      </c>
      <c r="G20" s="14" t="s">
        <v>143</v>
      </c>
      <c r="H20" s="15"/>
      <c r="I20" s="10"/>
      <c r="J20" s="4"/>
      <c r="K20" s="12">
        <f t="shared" si="0"/>
        <v>7.8431372549019607E-2</v>
      </c>
      <c r="L20" s="12">
        <f t="shared" si="1"/>
        <v>1.9607843137254902E-2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 t="s">
        <v>7</v>
      </c>
      <c r="Z20" s="5" t="s">
        <v>7</v>
      </c>
      <c r="AA20" s="5" t="s">
        <v>7</v>
      </c>
      <c r="AB20" s="5" t="s">
        <v>7</v>
      </c>
      <c r="AC20" s="5" t="s">
        <v>7</v>
      </c>
      <c r="AD20" s="5" t="s">
        <v>7</v>
      </c>
      <c r="AE20" s="5" t="s">
        <v>7</v>
      </c>
      <c r="AF20" s="5" t="s">
        <v>7</v>
      </c>
      <c r="AG20" s="5"/>
      <c r="AH20" s="5"/>
      <c r="AI20" s="5"/>
      <c r="AJ20" s="5"/>
      <c r="AK20" s="5" t="s">
        <v>16</v>
      </c>
      <c r="AL20" s="5" t="s">
        <v>16</v>
      </c>
      <c r="AM20" s="5"/>
      <c r="AN20" s="5"/>
      <c r="AO20" s="5"/>
      <c r="AP20" s="5"/>
      <c r="AQ20" s="5" t="s">
        <v>7</v>
      </c>
      <c r="AR20" s="5" t="s">
        <v>7</v>
      </c>
      <c r="AS20" s="5"/>
      <c r="AT20" s="5"/>
      <c r="AU20" s="5" t="s">
        <v>7</v>
      </c>
      <c r="AV20" s="5" t="s">
        <v>7</v>
      </c>
      <c r="AW20" s="5" t="s">
        <v>7</v>
      </c>
      <c r="AX20" s="5" t="s">
        <v>7</v>
      </c>
      <c r="AY20" s="5" t="s">
        <v>7</v>
      </c>
      <c r="AZ20" s="5"/>
      <c r="BA20" s="5"/>
      <c r="BB20" s="5"/>
      <c r="BC20" s="5"/>
      <c r="BD20" s="5"/>
      <c r="BE20" s="5" t="s">
        <v>7</v>
      </c>
      <c r="BF20" s="5" t="s">
        <v>7</v>
      </c>
      <c r="BG20" s="5"/>
      <c r="BH20" s="5"/>
      <c r="BI20" s="5"/>
      <c r="BJ20" s="5"/>
      <c r="BK20" s="5" t="s">
        <v>7</v>
      </c>
      <c r="BL20" s="5" t="s">
        <v>7</v>
      </c>
      <c r="BM20" s="5"/>
      <c r="BN20" s="5"/>
      <c r="BO20" s="5" t="s">
        <v>7</v>
      </c>
      <c r="BP20" s="5" t="s">
        <v>7</v>
      </c>
      <c r="BQ20" s="5" t="s">
        <v>7</v>
      </c>
      <c r="BR20" s="5"/>
      <c r="BS20" s="5" t="s">
        <v>7</v>
      </c>
      <c r="BT20" s="5" t="s">
        <v>7</v>
      </c>
      <c r="BU20" s="5"/>
      <c r="BV20" s="5"/>
      <c r="BW20" s="5"/>
      <c r="BX20" s="5"/>
      <c r="BY20" s="5"/>
      <c r="BZ20" s="5"/>
      <c r="CA20" s="5" t="s">
        <v>7</v>
      </c>
      <c r="CB20" s="5" t="s">
        <v>7</v>
      </c>
      <c r="CC20" s="5"/>
      <c r="CD20" s="5"/>
      <c r="CE20" s="5" t="s">
        <v>7</v>
      </c>
      <c r="CF20" s="5"/>
      <c r="CG20" s="5"/>
      <c r="CH20" s="5"/>
      <c r="CI20" s="5" t="s">
        <v>7</v>
      </c>
      <c r="CJ20" s="5" t="s">
        <v>7</v>
      </c>
      <c r="CK20" s="5" t="s">
        <v>16</v>
      </c>
      <c r="CL20" s="5" t="s">
        <v>16</v>
      </c>
      <c r="CM20" s="5" t="s">
        <v>7</v>
      </c>
      <c r="CN20" s="5" t="s">
        <v>7</v>
      </c>
      <c r="CO20" s="5"/>
      <c r="CP20" s="5"/>
      <c r="CQ20" s="5"/>
      <c r="CR20" s="5"/>
      <c r="CS20" s="5"/>
      <c r="CT20" s="5"/>
      <c r="CU20" s="5" t="s">
        <v>7</v>
      </c>
      <c r="CV20" s="5" t="s">
        <v>7</v>
      </c>
      <c r="CW20" s="5"/>
      <c r="CX20" s="5"/>
      <c r="CY20" s="5"/>
      <c r="CZ20" s="5"/>
      <c r="DA20" s="5"/>
      <c r="DB20" s="5" t="s">
        <v>7</v>
      </c>
      <c r="DC20" s="5"/>
      <c r="DD20" s="5"/>
      <c r="DE20" s="5" t="s">
        <v>7</v>
      </c>
      <c r="DF20" s="5" t="s">
        <v>7</v>
      </c>
      <c r="DG20" s="5" t="s">
        <v>7</v>
      </c>
      <c r="DH20" s="5" t="s">
        <v>7</v>
      </c>
      <c r="DI20" s="5"/>
      <c r="DJ20" s="5"/>
      <c r="DK20" s="5"/>
      <c r="DL20" s="5"/>
      <c r="DM20" s="5" t="s">
        <v>7</v>
      </c>
      <c r="DN20" s="5" t="s">
        <v>7</v>
      </c>
      <c r="DO20" s="5"/>
      <c r="DP20" s="5"/>
      <c r="DQ20" s="5" t="s">
        <v>7</v>
      </c>
      <c r="DR20" s="5" t="s">
        <v>7</v>
      </c>
      <c r="DS20" s="5"/>
      <c r="DT20" s="5"/>
      <c r="DU20" s="5"/>
      <c r="DV20" s="5" t="s">
        <v>7</v>
      </c>
      <c r="DW20" s="5"/>
      <c r="DX20" s="5"/>
      <c r="DY20" s="5" t="s">
        <v>7</v>
      </c>
      <c r="DZ20" s="5" t="s">
        <v>11</v>
      </c>
      <c r="EA20" s="5" t="s">
        <v>7</v>
      </c>
      <c r="EB20" s="5" t="s">
        <v>7</v>
      </c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33"/>
      <c r="FF20" s="33"/>
      <c r="FG20" s="33"/>
      <c r="FH20" s="33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33"/>
      <c r="GL20" s="33"/>
      <c r="GM20" s="33"/>
      <c r="GN20" s="33"/>
      <c r="GO20" s="33"/>
      <c r="GP20" s="33"/>
      <c r="GQ20" s="33"/>
      <c r="GR20" s="33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</row>
    <row r="21" spans="1:244" ht="17.25" customHeight="1">
      <c r="A21" s="21">
        <f t="shared" si="2"/>
        <v>10</v>
      </c>
      <c r="B21" s="14" t="s">
        <v>115</v>
      </c>
      <c r="C21" s="14">
        <v>1147486398</v>
      </c>
      <c r="D21" s="14" t="s">
        <v>144</v>
      </c>
      <c r="E21" s="14" t="s">
        <v>145</v>
      </c>
      <c r="F21" s="36">
        <v>5717512315</v>
      </c>
      <c r="G21" s="14" t="s">
        <v>146</v>
      </c>
      <c r="H21" s="15"/>
      <c r="I21" s="10"/>
      <c r="J21" s="4"/>
      <c r="K21" s="12">
        <f t="shared" si="0"/>
        <v>7.8431372549019607E-2</v>
      </c>
      <c r="L21" s="12">
        <f t="shared" si="1"/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 t="s">
        <v>7</v>
      </c>
      <c r="Z21" s="5" t="s">
        <v>7</v>
      </c>
      <c r="AA21" s="5" t="s">
        <v>7</v>
      </c>
      <c r="AB21" s="5" t="s">
        <v>7</v>
      </c>
      <c r="AC21" s="5" t="s">
        <v>7</v>
      </c>
      <c r="AD21" s="5" t="s">
        <v>7</v>
      </c>
      <c r="AE21" s="5" t="s">
        <v>7</v>
      </c>
      <c r="AF21" s="5" t="s">
        <v>7</v>
      </c>
      <c r="AG21" s="5"/>
      <c r="AH21" s="5"/>
      <c r="AI21" s="5"/>
      <c r="AJ21" s="5"/>
      <c r="AK21" s="5" t="s">
        <v>7</v>
      </c>
      <c r="AL21" s="5" t="s">
        <v>7</v>
      </c>
      <c r="AM21" s="5"/>
      <c r="AN21" s="5"/>
      <c r="AO21" s="5"/>
      <c r="AP21" s="5"/>
      <c r="AQ21" s="5" t="s">
        <v>16</v>
      </c>
      <c r="AR21" s="5" t="s">
        <v>16</v>
      </c>
      <c r="AS21" s="5"/>
      <c r="AT21" s="5"/>
      <c r="AU21" s="5" t="s">
        <v>7</v>
      </c>
      <c r="AV21" s="5" t="s">
        <v>7</v>
      </c>
      <c r="AW21" s="5" t="s">
        <v>7</v>
      </c>
      <c r="AX21" s="5" t="s">
        <v>7</v>
      </c>
      <c r="AY21" s="5" t="s">
        <v>7</v>
      </c>
      <c r="AZ21" s="5"/>
      <c r="BA21" s="5"/>
      <c r="BB21" s="5"/>
      <c r="BC21" s="5"/>
      <c r="BD21" s="5"/>
      <c r="BE21" s="5" t="s">
        <v>7</v>
      </c>
      <c r="BF21" s="5" t="s">
        <v>7</v>
      </c>
      <c r="BG21" s="5"/>
      <c r="BH21" s="5"/>
      <c r="BI21" s="5"/>
      <c r="BJ21" s="5"/>
      <c r="BK21" s="5" t="s">
        <v>7</v>
      </c>
      <c r="BL21" s="5" t="s">
        <v>7</v>
      </c>
      <c r="BM21" s="5"/>
      <c r="BN21" s="5"/>
      <c r="BO21" s="5" t="s">
        <v>7</v>
      </c>
      <c r="BP21" s="5" t="s">
        <v>7</v>
      </c>
      <c r="BQ21" s="5" t="s">
        <v>7</v>
      </c>
      <c r="BR21" s="5"/>
      <c r="BS21" s="5" t="s">
        <v>7</v>
      </c>
      <c r="BT21" s="5" t="s">
        <v>7</v>
      </c>
      <c r="BU21" s="5"/>
      <c r="BV21" s="5"/>
      <c r="BW21" s="5"/>
      <c r="BX21" s="5"/>
      <c r="BY21" s="5"/>
      <c r="BZ21" s="5"/>
      <c r="CA21" s="5" t="s">
        <v>7</v>
      </c>
      <c r="CB21" s="5" t="s">
        <v>7</v>
      </c>
      <c r="CC21" s="5"/>
      <c r="CD21" s="5"/>
      <c r="CE21" s="5" t="s">
        <v>7</v>
      </c>
      <c r="CF21" s="5"/>
      <c r="CI21" s="5" t="s">
        <v>7</v>
      </c>
      <c r="CJ21" s="5" t="s">
        <v>7</v>
      </c>
      <c r="CK21" s="5" t="s">
        <v>7</v>
      </c>
      <c r="CL21" s="5" t="s">
        <v>7</v>
      </c>
      <c r="CM21" s="5" t="s">
        <v>7</v>
      </c>
      <c r="CN21" s="5" t="s">
        <v>7</v>
      </c>
      <c r="CO21" s="5"/>
      <c r="CP21" s="5"/>
      <c r="CQ21" s="5"/>
      <c r="CR21" s="5"/>
      <c r="CS21" s="5"/>
      <c r="CT21" s="5"/>
      <c r="CU21" s="5" t="s">
        <v>7</v>
      </c>
      <c r="CV21" s="5" t="s">
        <v>7</v>
      </c>
      <c r="CW21" s="5"/>
      <c r="CX21" s="5"/>
      <c r="CY21" s="5"/>
      <c r="CZ21" s="5"/>
      <c r="DA21" s="5"/>
      <c r="DB21" s="5" t="s">
        <v>7</v>
      </c>
      <c r="DC21" s="5"/>
      <c r="DD21" s="5"/>
      <c r="DE21" s="5" t="s">
        <v>7</v>
      </c>
      <c r="DF21" s="5" t="s">
        <v>7</v>
      </c>
      <c r="DG21" s="5" t="s">
        <v>7</v>
      </c>
      <c r="DH21" s="5" t="s">
        <v>7</v>
      </c>
      <c r="DI21" s="5"/>
      <c r="DJ21" s="5"/>
      <c r="DK21" s="5"/>
      <c r="DL21" s="5"/>
      <c r="DM21" s="5" t="s">
        <v>16</v>
      </c>
      <c r="DN21" s="5" t="s">
        <v>16</v>
      </c>
      <c r="DO21" s="5"/>
      <c r="DP21" s="5"/>
      <c r="DQ21" s="5" t="s">
        <v>7</v>
      </c>
      <c r="DR21" s="5" t="s">
        <v>7</v>
      </c>
      <c r="DS21" s="5"/>
      <c r="DT21" s="5"/>
      <c r="DU21" s="5"/>
      <c r="DV21" s="5" t="s">
        <v>7</v>
      </c>
      <c r="DW21" s="5"/>
      <c r="DX21" s="5"/>
      <c r="DY21" s="5" t="s">
        <v>7</v>
      </c>
      <c r="DZ21" s="5" t="s">
        <v>7</v>
      </c>
      <c r="EA21" s="5" t="s">
        <v>7</v>
      </c>
      <c r="EB21" s="5" t="s">
        <v>7</v>
      </c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33"/>
      <c r="FF21" s="33"/>
      <c r="FG21" s="33"/>
      <c r="FH21" s="33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33"/>
      <c r="GL21" s="33"/>
      <c r="GM21" s="33"/>
      <c r="GN21" s="33"/>
      <c r="GO21" s="33"/>
      <c r="GP21" s="33"/>
      <c r="GQ21" s="33"/>
      <c r="GR21" s="33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</row>
    <row r="22" spans="1:244" s="20" customFormat="1" ht="17.25" customHeight="1">
      <c r="A22" s="21">
        <f t="shared" si="2"/>
        <v>11</v>
      </c>
      <c r="B22" s="19" t="s">
        <v>147</v>
      </c>
      <c r="C22" s="19">
        <v>6391953</v>
      </c>
      <c r="D22" s="19" t="s">
        <v>148</v>
      </c>
      <c r="E22" s="19" t="s">
        <v>149</v>
      </c>
      <c r="F22" s="37">
        <v>573106401796</v>
      </c>
      <c r="G22" s="19" t="s">
        <v>150</v>
      </c>
      <c r="H22" s="23"/>
      <c r="I22" s="24"/>
      <c r="J22" s="25"/>
      <c r="K22" s="12">
        <f t="shared" si="0"/>
        <v>3.9215686274509803E-2</v>
      </c>
      <c r="L22" s="12">
        <f t="shared" si="1"/>
        <v>1.9607843137254902E-2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5"/>
      <c r="AH22" s="5"/>
      <c r="AI22" s="5"/>
      <c r="AJ22" s="5"/>
      <c r="AK22" s="5" t="s">
        <v>7</v>
      </c>
      <c r="AL22" s="5" t="s">
        <v>7</v>
      </c>
      <c r="AM22" s="5"/>
      <c r="AN22" s="5"/>
      <c r="AO22" s="5"/>
      <c r="AP22" s="5"/>
      <c r="AQ22" s="5" t="s">
        <v>7</v>
      </c>
      <c r="AR22" s="5" t="s">
        <v>7</v>
      </c>
      <c r="AS22" s="5"/>
      <c r="AT22" s="5"/>
      <c r="AU22" s="5" t="s">
        <v>7</v>
      </c>
      <c r="AV22" s="5" t="s">
        <v>7</v>
      </c>
      <c r="AW22" s="5" t="s">
        <v>7</v>
      </c>
      <c r="AX22" s="5" t="s">
        <v>7</v>
      </c>
      <c r="AY22" s="5" t="s">
        <v>7</v>
      </c>
      <c r="AZ22" s="5"/>
      <c r="BA22" s="5"/>
      <c r="BB22" s="5"/>
      <c r="BC22" s="5"/>
      <c r="BD22" s="5"/>
      <c r="BE22" s="5" t="s">
        <v>7</v>
      </c>
      <c r="BF22" s="5" t="s">
        <v>7</v>
      </c>
      <c r="BG22" s="5"/>
      <c r="BH22" s="5"/>
      <c r="BI22" s="5"/>
      <c r="BJ22" s="5"/>
      <c r="BK22" s="5" t="s">
        <v>7</v>
      </c>
      <c r="BL22" s="5" t="s">
        <v>7</v>
      </c>
      <c r="BM22" s="5"/>
      <c r="BN22" s="5"/>
      <c r="BO22" s="5" t="s">
        <v>7</v>
      </c>
      <c r="BP22" s="5" t="s">
        <v>7</v>
      </c>
      <c r="BQ22" s="5" t="s">
        <v>7</v>
      </c>
      <c r="BR22" s="5"/>
      <c r="BS22" s="5" t="s">
        <v>7</v>
      </c>
      <c r="BT22" s="5" t="s">
        <v>7</v>
      </c>
      <c r="BU22" s="5"/>
      <c r="BV22" s="5"/>
      <c r="BW22" s="5"/>
      <c r="BX22" s="5"/>
      <c r="BY22" s="5"/>
      <c r="BZ22" s="5"/>
      <c r="CA22" s="5" t="s">
        <v>7</v>
      </c>
      <c r="CB22" s="5" t="s">
        <v>7</v>
      </c>
      <c r="CC22" s="5"/>
      <c r="CD22" s="5"/>
      <c r="CE22" s="5" t="s">
        <v>7</v>
      </c>
      <c r="CF22" s="5"/>
      <c r="CI22" s="5" t="s">
        <v>11</v>
      </c>
      <c r="CJ22" s="5" t="s">
        <v>7</v>
      </c>
      <c r="CK22" s="5" t="s">
        <v>7</v>
      </c>
      <c r="CL22" s="5" t="s">
        <v>7</v>
      </c>
      <c r="CM22" s="5" t="s">
        <v>7</v>
      </c>
      <c r="CN22" s="5" t="s">
        <v>7</v>
      </c>
      <c r="CO22" s="5"/>
      <c r="CP22" s="5"/>
      <c r="CQ22" s="5"/>
      <c r="CR22" s="5"/>
      <c r="CS22" s="5"/>
      <c r="CT22" s="5"/>
      <c r="CU22" s="5" t="s">
        <v>7</v>
      </c>
      <c r="CV22" s="5" t="s">
        <v>7</v>
      </c>
      <c r="CW22" s="5"/>
      <c r="CX22" s="5"/>
      <c r="CY22" s="5"/>
      <c r="CZ22" s="5"/>
      <c r="DA22" s="5"/>
      <c r="DB22" s="5" t="s">
        <v>7</v>
      </c>
      <c r="DC22" s="5"/>
      <c r="DD22" s="5"/>
      <c r="DE22" s="5" t="s">
        <v>7</v>
      </c>
      <c r="DF22" s="5" t="s">
        <v>7</v>
      </c>
      <c r="DG22" s="5" t="s">
        <v>7</v>
      </c>
      <c r="DH22" s="5" t="s">
        <v>7</v>
      </c>
      <c r="DI22" s="5"/>
      <c r="DJ22" s="5"/>
      <c r="DK22" s="5"/>
      <c r="DL22" s="5"/>
      <c r="DM22" s="5" t="s">
        <v>7</v>
      </c>
      <c r="DN22" s="5" t="s">
        <v>7</v>
      </c>
      <c r="DO22" s="5"/>
      <c r="DP22" s="5"/>
      <c r="DQ22" s="5" t="s">
        <v>7</v>
      </c>
      <c r="DR22" s="5" t="s">
        <v>7</v>
      </c>
      <c r="DS22" s="5"/>
      <c r="DT22" s="5"/>
      <c r="DU22" s="5"/>
      <c r="DV22" s="5" t="s">
        <v>7</v>
      </c>
      <c r="DW22" s="5"/>
      <c r="DX22" s="5"/>
      <c r="DY22" s="5" t="s">
        <v>16</v>
      </c>
      <c r="DZ22" s="5" t="s">
        <v>16</v>
      </c>
      <c r="EA22" s="5" t="s">
        <v>7</v>
      </c>
      <c r="EB22" s="5" t="s">
        <v>7</v>
      </c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33"/>
      <c r="FF22" s="33"/>
      <c r="FG22" s="33"/>
      <c r="FH22" s="33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33"/>
      <c r="GL22" s="33"/>
      <c r="GM22" s="33"/>
      <c r="GN22" s="33"/>
      <c r="GO22" s="33"/>
      <c r="GP22" s="33"/>
      <c r="GQ22" s="33"/>
      <c r="GR22" s="33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</row>
    <row r="23" spans="1:244" ht="17.25" customHeight="1">
      <c r="A23" s="21">
        <f t="shared" si="2"/>
        <v>12</v>
      </c>
      <c r="B23" s="14" t="s">
        <v>119</v>
      </c>
      <c r="C23" s="14">
        <v>1028484585</v>
      </c>
      <c r="D23" s="14" t="s">
        <v>151</v>
      </c>
      <c r="E23" s="14" t="s">
        <v>152</v>
      </c>
      <c r="F23" s="36">
        <v>7685989</v>
      </c>
      <c r="G23" s="14" t="s">
        <v>153</v>
      </c>
      <c r="H23" s="15"/>
      <c r="I23" s="10"/>
      <c r="J23" s="4"/>
      <c r="K23" s="12">
        <f t="shared" si="0"/>
        <v>7.8431372549019607E-2</v>
      </c>
      <c r="L23" s="12">
        <f t="shared" si="1"/>
        <v>3.9215686274509803E-2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 t="s">
        <v>16</v>
      </c>
      <c r="Z23" s="5" t="s">
        <v>16</v>
      </c>
      <c r="AA23" s="5" t="s">
        <v>7</v>
      </c>
      <c r="AB23" s="5" t="s">
        <v>7</v>
      </c>
      <c r="AC23" s="5" t="s">
        <v>7</v>
      </c>
      <c r="AD23" s="5" t="s">
        <v>7</v>
      </c>
      <c r="AE23" s="5" t="s">
        <v>7</v>
      </c>
      <c r="AF23" s="5" t="s">
        <v>7</v>
      </c>
      <c r="AG23" s="5"/>
      <c r="AH23" s="5"/>
      <c r="AI23" s="5"/>
      <c r="AJ23" s="5"/>
      <c r="AK23" s="5" t="s">
        <v>7</v>
      </c>
      <c r="AL23" s="5" t="s">
        <v>7</v>
      </c>
      <c r="AM23" s="5"/>
      <c r="AN23" s="5"/>
      <c r="AO23" s="5"/>
      <c r="AP23" s="5"/>
      <c r="AQ23" s="5" t="s">
        <v>7</v>
      </c>
      <c r="AR23" s="5" t="s">
        <v>7</v>
      </c>
      <c r="AS23" s="5"/>
      <c r="AT23" s="5"/>
      <c r="AU23" s="5" t="s">
        <v>7</v>
      </c>
      <c r="AV23" s="5" t="s">
        <v>7</v>
      </c>
      <c r="AW23" s="5" t="s">
        <v>7</v>
      </c>
      <c r="AX23" s="5" t="s">
        <v>7</v>
      </c>
      <c r="AY23" s="5" t="s">
        <v>7</v>
      </c>
      <c r="AZ23" s="5"/>
      <c r="BA23" s="5"/>
      <c r="BB23" s="5"/>
      <c r="BC23" s="5"/>
      <c r="BD23" s="5"/>
      <c r="BE23" s="5" t="s">
        <v>7</v>
      </c>
      <c r="BF23" s="5" t="s">
        <v>7</v>
      </c>
      <c r="BG23" s="5"/>
      <c r="BH23" s="5"/>
      <c r="BI23" s="5"/>
      <c r="BJ23" s="5"/>
      <c r="BK23" s="5" t="s">
        <v>7</v>
      </c>
      <c r="BL23" s="5" t="s">
        <v>7</v>
      </c>
      <c r="BM23" s="5"/>
      <c r="BN23" s="5"/>
      <c r="BO23" s="5" t="s">
        <v>11</v>
      </c>
      <c r="BP23" s="5" t="s">
        <v>7</v>
      </c>
      <c r="BQ23" s="5" t="s">
        <v>7</v>
      </c>
      <c r="BR23" s="5"/>
      <c r="BS23" s="5" t="s">
        <v>7</v>
      </c>
      <c r="BT23" s="5" t="s">
        <v>7</v>
      </c>
      <c r="BU23" s="5"/>
      <c r="BV23" s="5"/>
      <c r="BW23" s="5"/>
      <c r="BX23" s="5"/>
      <c r="BY23" s="5"/>
      <c r="BZ23" s="5"/>
      <c r="CA23" s="5" t="s">
        <v>7</v>
      </c>
      <c r="CB23" s="5" t="s">
        <v>7</v>
      </c>
      <c r="CC23" s="5"/>
      <c r="CD23" s="5"/>
      <c r="CE23" s="5" t="s">
        <v>7</v>
      </c>
      <c r="CF23" s="5"/>
      <c r="CI23" s="5" t="s">
        <v>7</v>
      </c>
      <c r="CJ23" s="5" t="s">
        <v>7</v>
      </c>
      <c r="CK23" s="5" t="s">
        <v>7</v>
      </c>
      <c r="CL23" s="5" t="s">
        <v>7</v>
      </c>
      <c r="CM23" s="5" t="s">
        <v>7</v>
      </c>
      <c r="CN23" s="5" t="s">
        <v>7</v>
      </c>
      <c r="CO23" s="5"/>
      <c r="CP23" s="5"/>
      <c r="CQ23" s="5"/>
      <c r="CR23" s="5"/>
      <c r="CS23" s="5"/>
      <c r="CT23" s="5"/>
      <c r="CU23" s="5" t="s">
        <v>7</v>
      </c>
      <c r="CV23" s="5" t="s">
        <v>7</v>
      </c>
      <c r="CW23" s="5"/>
      <c r="CX23" s="5"/>
      <c r="CY23" s="5"/>
      <c r="CZ23" s="5"/>
      <c r="DA23" s="5"/>
      <c r="DB23" s="5" t="s">
        <v>7</v>
      </c>
      <c r="DC23" s="5"/>
      <c r="DD23" s="5"/>
      <c r="DE23" s="5" t="s">
        <v>7</v>
      </c>
      <c r="DF23" s="5" t="s">
        <v>7</v>
      </c>
      <c r="DG23" s="5" t="s">
        <v>7</v>
      </c>
      <c r="DH23" s="5" t="s">
        <v>7</v>
      </c>
      <c r="DI23" s="5"/>
      <c r="DJ23" s="5"/>
      <c r="DK23" s="5"/>
      <c r="DL23" s="5"/>
      <c r="DM23" s="5" t="s">
        <v>7</v>
      </c>
      <c r="DN23" s="5" t="s">
        <v>7</v>
      </c>
      <c r="DO23" s="5"/>
      <c r="DP23" s="5"/>
      <c r="DQ23" s="5" t="s">
        <v>7</v>
      </c>
      <c r="DR23" s="5" t="s">
        <v>7</v>
      </c>
      <c r="DS23" s="5"/>
      <c r="DT23" s="5"/>
      <c r="DU23" s="5"/>
      <c r="DV23" s="5" t="s">
        <v>7</v>
      </c>
      <c r="DW23" s="5"/>
      <c r="DX23" s="5"/>
      <c r="DY23" s="5" t="s">
        <v>7</v>
      </c>
      <c r="DZ23" s="5" t="s">
        <v>11</v>
      </c>
      <c r="EA23" s="5" t="s">
        <v>16</v>
      </c>
      <c r="EB23" s="5" t="s">
        <v>16</v>
      </c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33"/>
      <c r="FF23" s="33"/>
      <c r="FG23" s="33"/>
      <c r="FH23" s="33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33"/>
      <c r="GL23" s="33"/>
      <c r="GM23" s="33"/>
      <c r="GN23" s="33"/>
      <c r="GO23" s="33"/>
      <c r="GP23" s="33"/>
      <c r="GQ23" s="33"/>
      <c r="GR23" s="33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</row>
    <row r="24" spans="1:244" s="20" customFormat="1" ht="17.25" customHeight="1">
      <c r="A24" s="21">
        <f t="shared" si="2"/>
        <v>13</v>
      </c>
      <c r="B24" s="14" t="s">
        <v>119</v>
      </c>
      <c r="C24" s="14">
        <v>1014202020</v>
      </c>
      <c r="D24" s="14" t="s">
        <v>154</v>
      </c>
      <c r="E24" s="14" t="s">
        <v>155</v>
      </c>
      <c r="F24" s="36">
        <v>3117678850</v>
      </c>
      <c r="G24" s="14" t="s">
        <v>156</v>
      </c>
      <c r="H24" s="21"/>
      <c r="I24" s="21"/>
      <c r="J24" s="25"/>
      <c r="K24" s="12">
        <f t="shared" si="0"/>
        <v>0.97499999999999998</v>
      </c>
      <c r="L24" s="12">
        <f t="shared" si="1"/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 t="s">
        <v>16</v>
      </c>
      <c r="Z24" s="5" t="s">
        <v>16</v>
      </c>
      <c r="AA24" s="5" t="s">
        <v>16</v>
      </c>
      <c r="AB24" s="5" t="s">
        <v>16</v>
      </c>
      <c r="AC24" s="5" t="s">
        <v>16</v>
      </c>
      <c r="AD24" s="5" t="s">
        <v>16</v>
      </c>
      <c r="AE24" s="5"/>
      <c r="AF24" s="5"/>
      <c r="AG24" s="5"/>
      <c r="AH24" s="5"/>
      <c r="AI24" s="5"/>
      <c r="AJ24" s="5"/>
      <c r="AK24" s="5" t="s">
        <v>16</v>
      </c>
      <c r="AL24" s="5" t="s">
        <v>16</v>
      </c>
      <c r="AM24" s="5"/>
      <c r="AN24" s="5"/>
      <c r="AO24" s="5"/>
      <c r="AP24" s="5"/>
      <c r="AQ24" s="5" t="s">
        <v>16</v>
      </c>
      <c r="AR24" s="5" t="s">
        <v>16</v>
      </c>
      <c r="AS24" s="5"/>
      <c r="AT24" s="5"/>
      <c r="AU24" s="5" t="s">
        <v>16</v>
      </c>
      <c r="AV24" s="5" t="s">
        <v>16</v>
      </c>
      <c r="AW24" s="5" t="s">
        <v>16</v>
      </c>
      <c r="AX24" s="5" t="s">
        <v>16</v>
      </c>
      <c r="AY24" s="5" t="s">
        <v>16</v>
      </c>
      <c r="AZ24" s="5"/>
      <c r="BA24" s="5"/>
      <c r="BB24" s="5"/>
      <c r="BC24" s="5"/>
      <c r="BD24" s="5"/>
      <c r="BE24" s="5" t="s">
        <v>16</v>
      </c>
      <c r="BF24" s="5" t="s">
        <v>16</v>
      </c>
      <c r="BG24" s="5"/>
      <c r="BH24" s="5"/>
      <c r="BI24" s="5"/>
      <c r="BJ24" s="5"/>
      <c r="BK24" s="5" t="s">
        <v>16</v>
      </c>
      <c r="BL24" s="5" t="s">
        <v>16</v>
      </c>
      <c r="BM24" s="5"/>
      <c r="BN24" s="5"/>
      <c r="BO24" s="5" t="s">
        <v>16</v>
      </c>
      <c r="BP24" s="5" t="s">
        <v>16</v>
      </c>
      <c r="BQ24" s="5" t="s">
        <v>16</v>
      </c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 t="s">
        <v>16</v>
      </c>
      <c r="CF24" s="5"/>
      <c r="CI24" s="5" t="s">
        <v>16</v>
      </c>
      <c r="CJ24" s="5" t="s">
        <v>16</v>
      </c>
      <c r="CK24" s="5" t="s">
        <v>16</v>
      </c>
      <c r="CL24" s="5" t="s">
        <v>16</v>
      </c>
      <c r="CM24" s="5"/>
      <c r="CN24" s="5" t="s">
        <v>7</v>
      </c>
      <c r="CO24" s="5"/>
      <c r="CP24" s="5"/>
      <c r="CQ24" s="5"/>
      <c r="CR24" s="5"/>
      <c r="CS24" s="5"/>
      <c r="CT24" s="5"/>
      <c r="CU24" s="5" t="s">
        <v>16</v>
      </c>
      <c r="CV24" s="5" t="s">
        <v>16</v>
      </c>
      <c r="CW24" s="5"/>
      <c r="CX24" s="5"/>
      <c r="CY24" s="5"/>
      <c r="CZ24" s="5"/>
      <c r="DA24" s="5"/>
      <c r="DB24" s="5" t="s">
        <v>16</v>
      </c>
      <c r="DC24" s="5"/>
      <c r="DD24" s="5"/>
      <c r="DE24" s="5" t="s">
        <v>16</v>
      </c>
      <c r="DF24" s="5" t="s">
        <v>16</v>
      </c>
      <c r="DG24" s="5" t="s">
        <v>16</v>
      </c>
      <c r="DH24" s="5" t="s">
        <v>16</v>
      </c>
      <c r="DI24" s="5"/>
      <c r="DJ24" s="5"/>
      <c r="DK24" s="5"/>
      <c r="DL24" s="5"/>
      <c r="DM24" s="5"/>
      <c r="DN24" s="5"/>
      <c r="DO24" s="5"/>
      <c r="DP24" s="5"/>
      <c r="DQ24" s="5" t="s">
        <v>16</v>
      </c>
      <c r="DR24" s="5" t="s">
        <v>16</v>
      </c>
      <c r="DS24" s="5"/>
      <c r="DT24" s="5"/>
      <c r="DU24" s="5"/>
      <c r="DV24" s="5" t="s">
        <v>16</v>
      </c>
      <c r="DW24" s="5"/>
      <c r="DX24" s="5"/>
      <c r="DY24" s="5" t="s">
        <v>16</v>
      </c>
      <c r="DZ24" s="5" t="s">
        <v>16</v>
      </c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33"/>
      <c r="FF24" s="33"/>
      <c r="FG24" s="33"/>
      <c r="FH24" s="33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33"/>
      <c r="GL24" s="33"/>
      <c r="GM24" s="33"/>
      <c r="GN24" s="33"/>
      <c r="GO24" s="33"/>
      <c r="GP24" s="33"/>
      <c r="GQ24" s="33"/>
      <c r="GR24" s="33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</row>
    <row r="25" spans="1:244" ht="17.25" customHeight="1">
      <c r="A25" s="21">
        <f t="shared" si="2"/>
        <v>14</v>
      </c>
      <c r="B25" s="14" t="s">
        <v>115</v>
      </c>
      <c r="C25" s="14">
        <v>1032681447</v>
      </c>
      <c r="D25" s="14" t="s">
        <v>157</v>
      </c>
      <c r="E25" s="14" t="s">
        <v>158</v>
      </c>
      <c r="F25" s="36">
        <v>573143746228</v>
      </c>
      <c r="G25" s="14" t="s">
        <v>159</v>
      </c>
      <c r="H25" s="15"/>
      <c r="I25" s="10"/>
      <c r="J25" s="4"/>
      <c r="K25" s="12">
        <f t="shared" si="0"/>
        <v>3.9215686274509803E-2</v>
      </c>
      <c r="L25" s="12">
        <f t="shared" si="1"/>
        <v>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 t="s">
        <v>7</v>
      </c>
      <c r="Z25" s="5" t="s">
        <v>7</v>
      </c>
      <c r="AA25" s="5" t="s">
        <v>7</v>
      </c>
      <c r="AB25" s="5" t="s">
        <v>7</v>
      </c>
      <c r="AC25" s="5" t="s">
        <v>7</v>
      </c>
      <c r="AD25" s="5" t="s">
        <v>7</v>
      </c>
      <c r="AE25" s="5" t="s">
        <v>7</v>
      </c>
      <c r="AF25" s="5" t="s">
        <v>7</v>
      </c>
      <c r="AG25" s="5"/>
      <c r="AH25" s="5"/>
      <c r="AI25" s="5"/>
      <c r="AJ25" s="5"/>
      <c r="AK25" s="5" t="s">
        <v>7</v>
      </c>
      <c r="AL25" s="5" t="s">
        <v>7</v>
      </c>
      <c r="AM25" s="5"/>
      <c r="AN25" s="5"/>
      <c r="AO25" s="5"/>
      <c r="AP25" s="5"/>
      <c r="AQ25" s="5" t="s">
        <v>7</v>
      </c>
      <c r="AR25" s="5" t="s">
        <v>7</v>
      </c>
      <c r="AS25" s="5"/>
      <c r="AT25" s="5"/>
      <c r="AU25" s="5" t="s">
        <v>7</v>
      </c>
      <c r="AV25" s="5" t="s">
        <v>7</v>
      </c>
      <c r="AW25" s="5" t="s">
        <v>7</v>
      </c>
      <c r="AX25" s="5" t="s">
        <v>7</v>
      </c>
      <c r="AY25" s="5" t="s">
        <v>7</v>
      </c>
      <c r="AZ25" s="5"/>
      <c r="BA25" s="5"/>
      <c r="BB25" s="5"/>
      <c r="BC25" s="5"/>
      <c r="BD25" s="5"/>
      <c r="BE25" s="5" t="s">
        <v>7</v>
      </c>
      <c r="BF25" s="5" t="s">
        <v>7</v>
      </c>
      <c r="BG25" s="5"/>
      <c r="BH25" s="5"/>
      <c r="BI25" s="5"/>
      <c r="BJ25" s="5"/>
      <c r="BK25" s="5" t="s">
        <v>7</v>
      </c>
      <c r="BL25" s="5" t="s">
        <v>7</v>
      </c>
      <c r="BM25" s="5"/>
      <c r="BN25" s="5"/>
      <c r="BO25" s="5" t="s">
        <v>7</v>
      </c>
      <c r="BP25" s="5" t="s">
        <v>7</v>
      </c>
      <c r="BQ25" s="5" t="s">
        <v>7</v>
      </c>
      <c r="BR25" s="5"/>
      <c r="BS25" s="5" t="s">
        <v>7</v>
      </c>
      <c r="BT25" s="5" t="s">
        <v>7</v>
      </c>
      <c r="BU25" s="5"/>
      <c r="BV25" s="5"/>
      <c r="BW25" s="5"/>
      <c r="BX25" s="5"/>
      <c r="BY25" s="5"/>
      <c r="BZ25" s="5"/>
      <c r="CA25" s="5" t="s">
        <v>7</v>
      </c>
      <c r="CB25" s="5" t="s">
        <v>7</v>
      </c>
      <c r="CC25" s="5"/>
      <c r="CD25" s="5"/>
      <c r="CE25" s="5" t="s">
        <v>7</v>
      </c>
      <c r="CF25" s="5"/>
      <c r="CI25" s="5" t="s">
        <v>7</v>
      </c>
      <c r="CJ25" s="5" t="s">
        <v>7</v>
      </c>
      <c r="CK25" s="5" t="s">
        <v>7</v>
      </c>
      <c r="CL25" s="5" t="s">
        <v>7</v>
      </c>
      <c r="CM25" s="5" t="s">
        <v>7</v>
      </c>
      <c r="CN25" s="5" t="s">
        <v>7</v>
      </c>
      <c r="CO25" s="5"/>
      <c r="CP25" s="5"/>
      <c r="CQ25" s="5"/>
      <c r="CR25" s="5"/>
      <c r="CS25" s="5"/>
      <c r="CT25" s="5"/>
      <c r="CU25" s="5" t="s">
        <v>16</v>
      </c>
      <c r="CV25" s="5" t="s">
        <v>16</v>
      </c>
      <c r="CW25" s="5"/>
      <c r="CX25" s="5"/>
      <c r="CY25" s="5"/>
      <c r="CZ25" s="5"/>
      <c r="DA25" s="5"/>
      <c r="DB25" s="5" t="s">
        <v>7</v>
      </c>
      <c r="DC25" s="5"/>
      <c r="DD25" s="5"/>
      <c r="DE25" s="5" t="s">
        <v>7</v>
      </c>
      <c r="DF25" s="5" t="s">
        <v>7</v>
      </c>
      <c r="DG25" s="5" t="s">
        <v>7</v>
      </c>
      <c r="DH25" s="5" t="s">
        <v>7</v>
      </c>
      <c r="DI25" s="5"/>
      <c r="DJ25" s="5"/>
      <c r="DK25" s="5"/>
      <c r="DL25" s="5"/>
      <c r="DM25" s="5" t="s">
        <v>7</v>
      </c>
      <c r="DN25" s="5" t="s">
        <v>7</v>
      </c>
      <c r="DO25" s="5"/>
      <c r="DP25" s="5"/>
      <c r="DQ25" s="5" t="s">
        <v>7</v>
      </c>
      <c r="DR25" s="5" t="s">
        <v>7</v>
      </c>
      <c r="DS25" s="5"/>
      <c r="DT25" s="5"/>
      <c r="DU25" s="5"/>
      <c r="DV25" s="5" t="s">
        <v>7</v>
      </c>
      <c r="DW25" s="5"/>
      <c r="DX25" s="5"/>
      <c r="DY25" s="5" t="s">
        <v>7</v>
      </c>
      <c r="DZ25" s="5" t="s">
        <v>7</v>
      </c>
      <c r="EA25" s="5" t="s">
        <v>7</v>
      </c>
      <c r="EB25" s="5" t="s">
        <v>7</v>
      </c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33"/>
      <c r="FF25" s="33"/>
      <c r="FG25" s="33"/>
      <c r="FH25" s="33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33"/>
      <c r="GL25" s="33"/>
      <c r="GM25" s="33"/>
      <c r="GN25" s="33"/>
      <c r="GO25" s="33"/>
      <c r="GP25" s="33"/>
      <c r="GQ25" s="33"/>
      <c r="GR25" s="33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</row>
    <row r="26" spans="1:244" ht="17.25" customHeight="1">
      <c r="A26" s="21">
        <f t="shared" si="2"/>
        <v>15</v>
      </c>
      <c r="B26" s="14" t="s">
        <v>115</v>
      </c>
      <c r="C26" s="14">
        <v>1072006190</v>
      </c>
      <c r="D26" s="14" t="s">
        <v>160</v>
      </c>
      <c r="E26" s="14" t="s">
        <v>161</v>
      </c>
      <c r="F26" s="36">
        <v>573124589244</v>
      </c>
      <c r="G26" s="14" t="s">
        <v>162</v>
      </c>
      <c r="H26" s="15"/>
      <c r="I26" s="10"/>
      <c r="J26" s="4"/>
      <c r="K26" s="12">
        <f t="shared" si="0"/>
        <v>0</v>
      </c>
      <c r="L26" s="12">
        <f t="shared" si="1"/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 t="s">
        <v>7</v>
      </c>
      <c r="Z26" s="5" t="s">
        <v>7</v>
      </c>
      <c r="AA26" s="5" t="s">
        <v>7</v>
      </c>
      <c r="AB26" s="5" t="s">
        <v>7</v>
      </c>
      <c r="AC26" s="5" t="s">
        <v>7</v>
      </c>
      <c r="AD26" s="5" t="s">
        <v>7</v>
      </c>
      <c r="AE26" s="5" t="s">
        <v>7</v>
      </c>
      <c r="AF26" s="5" t="s">
        <v>7</v>
      </c>
      <c r="AG26" s="5"/>
      <c r="AH26" s="5"/>
      <c r="AI26" s="5"/>
      <c r="AJ26" s="5"/>
      <c r="AK26" s="5" t="s">
        <v>7</v>
      </c>
      <c r="AL26" s="5" t="s">
        <v>7</v>
      </c>
      <c r="AM26" s="5"/>
      <c r="AN26" s="5"/>
      <c r="AO26" s="5"/>
      <c r="AP26" s="5"/>
      <c r="AQ26" s="5" t="s">
        <v>7</v>
      </c>
      <c r="AR26" s="5" t="s">
        <v>7</v>
      </c>
      <c r="AS26" s="5"/>
      <c r="AT26" s="5"/>
      <c r="AU26" s="5" t="s">
        <v>7</v>
      </c>
      <c r="AV26" s="5" t="s">
        <v>7</v>
      </c>
      <c r="AW26" s="5" t="s">
        <v>7</v>
      </c>
      <c r="AX26" s="5" t="s">
        <v>7</v>
      </c>
      <c r="AY26" s="5" t="s">
        <v>7</v>
      </c>
      <c r="AZ26" s="5"/>
      <c r="BA26" s="5"/>
      <c r="BB26" s="5"/>
      <c r="BC26" s="5"/>
      <c r="BD26" s="5"/>
      <c r="BE26" s="5" t="s">
        <v>7</v>
      </c>
      <c r="BF26" s="5" t="s">
        <v>7</v>
      </c>
      <c r="BG26" s="5"/>
      <c r="BH26" s="5"/>
      <c r="BI26" s="5"/>
      <c r="BJ26" s="5"/>
      <c r="BK26" s="5" t="s">
        <v>7</v>
      </c>
      <c r="BL26" s="5" t="s">
        <v>7</v>
      </c>
      <c r="BM26" s="5"/>
      <c r="BN26" s="5"/>
      <c r="BO26" s="5" t="s">
        <v>7</v>
      </c>
      <c r="BP26" s="5" t="s">
        <v>7</v>
      </c>
      <c r="BQ26" s="5" t="s">
        <v>7</v>
      </c>
      <c r="BR26" s="5"/>
      <c r="BS26" s="5" t="s">
        <v>7</v>
      </c>
      <c r="BT26" s="5" t="s">
        <v>7</v>
      </c>
      <c r="BU26" s="5"/>
      <c r="BV26" s="5"/>
      <c r="BW26" s="5"/>
      <c r="BX26" s="5"/>
      <c r="BY26" s="5"/>
      <c r="BZ26" s="5"/>
      <c r="CA26" s="5" t="s">
        <v>7</v>
      </c>
      <c r="CB26" s="5" t="s">
        <v>7</v>
      </c>
      <c r="CC26" s="5"/>
      <c r="CD26" s="5"/>
      <c r="CE26" s="5" t="s">
        <v>7</v>
      </c>
      <c r="CF26" s="5"/>
      <c r="CI26" s="5" t="s">
        <v>7</v>
      </c>
      <c r="CJ26" s="5" t="s">
        <v>7</v>
      </c>
      <c r="CK26" s="5" t="s">
        <v>7</v>
      </c>
      <c r="CL26" s="5" t="s">
        <v>7</v>
      </c>
      <c r="CM26" s="5" t="s">
        <v>7</v>
      </c>
      <c r="CN26" s="5" t="s">
        <v>7</v>
      </c>
      <c r="CO26" s="5"/>
      <c r="CP26" s="5"/>
      <c r="CQ26" s="5"/>
      <c r="CR26" s="5"/>
      <c r="CS26" s="5"/>
      <c r="CT26" s="5"/>
      <c r="CU26" s="5" t="s">
        <v>7</v>
      </c>
      <c r="CV26" s="5" t="s">
        <v>7</v>
      </c>
      <c r="CW26" s="5"/>
      <c r="CX26" s="5"/>
      <c r="CY26" s="5"/>
      <c r="CZ26" s="5"/>
      <c r="DA26" s="5"/>
      <c r="DB26" s="5" t="s">
        <v>7</v>
      </c>
      <c r="DC26" s="5"/>
      <c r="DD26" s="5"/>
      <c r="DE26" s="5" t="s">
        <v>7</v>
      </c>
      <c r="DF26" s="5" t="s">
        <v>7</v>
      </c>
      <c r="DG26" s="5" t="s">
        <v>7</v>
      </c>
      <c r="DH26" s="5" t="s">
        <v>7</v>
      </c>
      <c r="DI26" s="5"/>
      <c r="DJ26" s="5"/>
      <c r="DK26" s="5"/>
      <c r="DL26" s="5"/>
      <c r="DM26" s="5" t="s">
        <v>7</v>
      </c>
      <c r="DN26" s="5" t="s">
        <v>7</v>
      </c>
      <c r="DO26" s="5"/>
      <c r="DP26" s="5"/>
      <c r="DQ26" s="5" t="s">
        <v>7</v>
      </c>
      <c r="DR26" s="5" t="s">
        <v>7</v>
      </c>
      <c r="DS26" s="5"/>
      <c r="DT26" s="5"/>
      <c r="DU26" s="5"/>
      <c r="DV26" s="5" t="s">
        <v>7</v>
      </c>
      <c r="DW26" s="5"/>
      <c r="DX26" s="5"/>
      <c r="DY26" s="5" t="s">
        <v>7</v>
      </c>
      <c r="DZ26" s="5" t="s">
        <v>7</v>
      </c>
      <c r="EA26" s="5" t="s">
        <v>7</v>
      </c>
      <c r="EB26" s="5" t="s">
        <v>7</v>
      </c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33"/>
      <c r="FF26" s="33"/>
      <c r="FG26" s="33"/>
      <c r="FH26" s="33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33"/>
      <c r="GL26" s="33"/>
      <c r="GM26" s="33"/>
      <c r="GN26" s="33"/>
      <c r="GO26" s="33"/>
      <c r="GP26" s="33"/>
      <c r="GQ26" s="33"/>
      <c r="GR26" s="33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</row>
    <row r="27" spans="1:244" ht="17.25" customHeight="1">
      <c r="A27" s="21">
        <f t="shared" si="2"/>
        <v>16</v>
      </c>
      <c r="B27" s="14" t="s">
        <v>115</v>
      </c>
      <c r="C27" s="14">
        <v>1027526044</v>
      </c>
      <c r="D27" s="14" t="s">
        <v>163</v>
      </c>
      <c r="E27" s="14" t="s">
        <v>164</v>
      </c>
      <c r="F27" s="36">
        <v>3219191286</v>
      </c>
      <c r="G27" s="14" t="s">
        <v>165</v>
      </c>
      <c r="H27" s="15"/>
      <c r="I27" s="10"/>
      <c r="J27" s="4"/>
      <c r="K27" s="12">
        <f t="shared" ref="K27" si="3">(COUNTIF(M27:HT27,"N"))/(COUNTA(M27:HT27))</f>
        <v>4.6511627906976744E-2</v>
      </c>
      <c r="L27" s="12">
        <f t="shared" ref="L27" si="4">(COUNTIF(M27:HT27,"R"))/(COUNTA(M27:HT27))</f>
        <v>6.9767441860465115E-2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 t="s">
        <v>7</v>
      </c>
      <c r="AL27" s="5" t="s">
        <v>7</v>
      </c>
      <c r="AM27" s="5"/>
      <c r="AN27" s="5"/>
      <c r="AO27" s="5"/>
      <c r="AP27" s="5"/>
      <c r="AQ27" s="5" t="s">
        <v>7</v>
      </c>
      <c r="AR27" s="5" t="s">
        <v>7</v>
      </c>
      <c r="AS27" s="5"/>
      <c r="AT27" s="5"/>
      <c r="AU27" s="5" t="s">
        <v>7</v>
      </c>
      <c r="AV27" s="5" t="s">
        <v>7</v>
      </c>
      <c r="AW27" s="5" t="s">
        <v>11</v>
      </c>
      <c r="AX27" s="5" t="s">
        <v>7</v>
      </c>
      <c r="AY27" s="5" t="s">
        <v>7</v>
      </c>
      <c r="AZ27" s="5"/>
      <c r="BA27" s="5"/>
      <c r="BB27" s="5"/>
      <c r="BC27" s="5"/>
      <c r="BD27" s="5"/>
      <c r="BE27" s="5" t="s">
        <v>7</v>
      </c>
      <c r="BF27" s="5" t="s">
        <v>7</v>
      </c>
      <c r="BG27" s="5"/>
      <c r="BH27" s="5"/>
      <c r="BI27" s="5"/>
      <c r="BJ27" s="5"/>
      <c r="BK27" s="5" t="s">
        <v>11</v>
      </c>
      <c r="BL27" s="5" t="s">
        <v>7</v>
      </c>
      <c r="BM27" s="5"/>
      <c r="BN27" s="5"/>
      <c r="BO27" s="5" t="s">
        <v>11</v>
      </c>
      <c r="BP27" s="5" t="s">
        <v>7</v>
      </c>
      <c r="BQ27" s="5" t="s">
        <v>7</v>
      </c>
      <c r="BR27" s="5"/>
      <c r="BS27" s="5" t="s">
        <v>7</v>
      </c>
      <c r="BT27" s="5" t="s">
        <v>7</v>
      </c>
      <c r="BU27" s="5"/>
      <c r="BV27" s="5"/>
      <c r="BW27" s="5"/>
      <c r="BX27" s="5"/>
      <c r="BY27" s="5"/>
      <c r="BZ27" s="5"/>
      <c r="CA27" s="5" t="s">
        <v>7</v>
      </c>
      <c r="CB27" s="5" t="s">
        <v>7</v>
      </c>
      <c r="CC27" s="5"/>
      <c r="CD27" s="5"/>
      <c r="CE27" s="5" t="s">
        <v>7</v>
      </c>
      <c r="CF27" s="5"/>
      <c r="CI27" s="5" t="s">
        <v>16</v>
      </c>
      <c r="CJ27" s="5" t="s">
        <v>16</v>
      </c>
      <c r="CK27" s="5" t="s">
        <v>7</v>
      </c>
      <c r="CL27" s="5" t="s">
        <v>7</v>
      </c>
      <c r="CM27" s="5" t="s">
        <v>7</v>
      </c>
      <c r="CN27" s="5" t="s">
        <v>7</v>
      </c>
      <c r="CO27" s="5"/>
      <c r="CP27" s="5"/>
      <c r="CQ27" s="5"/>
      <c r="CR27" s="5"/>
      <c r="CS27" s="5"/>
      <c r="CT27" s="5"/>
      <c r="CU27" s="5" t="s">
        <v>7</v>
      </c>
      <c r="CV27" s="5" t="s">
        <v>7</v>
      </c>
      <c r="CW27" s="5"/>
      <c r="CX27" s="5"/>
      <c r="CY27" s="5"/>
      <c r="CZ27" s="5"/>
      <c r="DA27" s="5"/>
      <c r="DB27" s="5" t="s">
        <v>7</v>
      </c>
      <c r="DC27" s="5"/>
      <c r="DD27" s="5"/>
      <c r="DE27" s="5" t="s">
        <v>7</v>
      </c>
      <c r="DF27" s="5" t="s">
        <v>7</v>
      </c>
      <c r="DG27" s="5" t="s">
        <v>7</v>
      </c>
      <c r="DH27" s="5" t="s">
        <v>7</v>
      </c>
      <c r="DI27" s="5"/>
      <c r="DJ27" s="5"/>
      <c r="DK27" s="5"/>
      <c r="DL27" s="5"/>
      <c r="DM27" s="5" t="s">
        <v>7</v>
      </c>
      <c r="DN27" s="5" t="s">
        <v>7</v>
      </c>
      <c r="DO27" s="5"/>
      <c r="DP27" s="5"/>
      <c r="DQ27" s="5" t="s">
        <v>7</v>
      </c>
      <c r="DR27" s="5" t="s">
        <v>7</v>
      </c>
      <c r="DS27" s="5"/>
      <c r="DT27" s="5"/>
      <c r="DU27" s="5"/>
      <c r="DV27" s="5" t="s">
        <v>7</v>
      </c>
      <c r="DW27" s="5"/>
      <c r="DX27" s="5"/>
      <c r="DY27" s="5" t="s">
        <v>7</v>
      </c>
      <c r="DZ27" s="5" t="s">
        <v>7</v>
      </c>
      <c r="EA27" s="5" t="s">
        <v>7</v>
      </c>
      <c r="EB27" s="5" t="s">
        <v>7</v>
      </c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33"/>
      <c r="FF27" s="33"/>
      <c r="FG27" s="33"/>
      <c r="FH27" s="33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33"/>
      <c r="GL27" s="33"/>
      <c r="GM27" s="33"/>
      <c r="GN27" s="33"/>
      <c r="GO27" s="33"/>
      <c r="GP27" s="33"/>
      <c r="GQ27" s="33"/>
      <c r="GR27" s="33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</row>
    <row r="28" spans="1:244" ht="17.25" customHeight="1">
      <c r="A28" s="21">
        <f t="shared" si="2"/>
        <v>17</v>
      </c>
      <c r="B28" s="14" t="s">
        <v>115</v>
      </c>
      <c r="C28" s="14">
        <v>1027526588</v>
      </c>
      <c r="D28" s="14" t="s">
        <v>166</v>
      </c>
      <c r="E28" s="14" t="s">
        <v>167</v>
      </c>
      <c r="F28" s="36">
        <v>3144887033</v>
      </c>
      <c r="G28" s="14" t="s">
        <v>168</v>
      </c>
      <c r="H28" s="15"/>
      <c r="I28" s="10"/>
      <c r="J28" s="4"/>
      <c r="K28" s="12">
        <f t="shared" si="0"/>
        <v>6.1224489795918366E-2</v>
      </c>
      <c r="L28" s="12">
        <f t="shared" si="1"/>
        <v>2.0408163265306121E-2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 t="s">
        <v>7</v>
      </c>
      <c r="Z28" s="5" t="s">
        <v>7</v>
      </c>
      <c r="AA28" s="5" t="s">
        <v>7</v>
      </c>
      <c r="AB28" s="5" t="s">
        <v>7</v>
      </c>
      <c r="AC28" s="5" t="s">
        <v>7</v>
      </c>
      <c r="AD28" s="5" t="s">
        <v>7</v>
      </c>
      <c r="AE28" s="5" t="s">
        <v>7</v>
      </c>
      <c r="AF28" s="5" t="s">
        <v>7</v>
      </c>
      <c r="AG28" s="5"/>
      <c r="AH28" s="5"/>
      <c r="AI28" s="5"/>
      <c r="AJ28" s="5"/>
      <c r="AK28" s="5" t="s">
        <v>7</v>
      </c>
      <c r="AL28" s="5" t="s">
        <v>7</v>
      </c>
      <c r="AM28" s="5"/>
      <c r="AN28" s="5"/>
      <c r="AO28" s="5"/>
      <c r="AP28" s="5"/>
      <c r="AQ28" s="5" t="s">
        <v>16</v>
      </c>
      <c r="AR28" s="5" t="s">
        <v>16</v>
      </c>
      <c r="AS28" s="5"/>
      <c r="AT28" s="5"/>
      <c r="AU28" s="5" t="s">
        <v>7</v>
      </c>
      <c r="AV28" s="5" t="s">
        <v>7</v>
      </c>
      <c r="AW28" s="5" t="s">
        <v>11</v>
      </c>
      <c r="AX28" s="5" t="s">
        <v>7</v>
      </c>
      <c r="AY28" s="5" t="s">
        <v>7</v>
      </c>
      <c r="AZ28" s="5"/>
      <c r="BA28" s="5"/>
      <c r="BB28" s="5"/>
      <c r="BC28" s="5"/>
      <c r="BD28" s="5"/>
      <c r="BE28" s="5" t="s">
        <v>7</v>
      </c>
      <c r="BF28" s="5" t="s">
        <v>7</v>
      </c>
      <c r="BG28" s="5"/>
      <c r="BH28" s="5"/>
      <c r="BI28" s="5"/>
      <c r="BJ28" s="5"/>
      <c r="BK28" s="5" t="s">
        <v>7</v>
      </c>
      <c r="BL28" s="5" t="s">
        <v>7</v>
      </c>
      <c r="BM28" s="5"/>
      <c r="BN28" s="5"/>
      <c r="BO28" s="5" t="s">
        <v>7</v>
      </c>
      <c r="BP28" s="5" t="s">
        <v>7</v>
      </c>
      <c r="BQ28" s="5" t="s">
        <v>7</v>
      </c>
      <c r="BR28" s="5"/>
      <c r="BS28" s="5" t="s">
        <v>7</v>
      </c>
      <c r="BT28" s="5" t="s">
        <v>7</v>
      </c>
      <c r="BU28" s="5"/>
      <c r="BV28" s="5"/>
      <c r="BW28" s="5"/>
      <c r="BX28" s="5"/>
      <c r="BY28" s="5"/>
      <c r="BZ28" s="5"/>
      <c r="CA28" s="5" t="s">
        <v>7</v>
      </c>
      <c r="CB28" s="5" t="s">
        <v>7</v>
      </c>
      <c r="CC28" s="5"/>
      <c r="CD28" s="5"/>
      <c r="CE28" s="5" t="s">
        <v>7</v>
      </c>
      <c r="CF28" s="5"/>
      <c r="CI28" s="5" t="s">
        <v>7</v>
      </c>
      <c r="CJ28" s="5" t="s">
        <v>7</v>
      </c>
      <c r="CK28" s="5" t="s">
        <v>7</v>
      </c>
      <c r="CL28" s="5" t="s">
        <v>7</v>
      </c>
      <c r="CM28" s="5" t="s">
        <v>7</v>
      </c>
      <c r="CN28" s="5" t="s">
        <v>7</v>
      </c>
      <c r="CO28" s="5"/>
      <c r="CP28" s="5"/>
      <c r="CQ28" s="5"/>
      <c r="CR28" s="5"/>
      <c r="CS28" s="5"/>
      <c r="CT28" s="5"/>
      <c r="CU28" s="5" t="s">
        <v>7</v>
      </c>
      <c r="CV28" s="5" t="s">
        <v>7</v>
      </c>
      <c r="CW28" s="5"/>
      <c r="CX28" s="5"/>
      <c r="CY28" s="5"/>
      <c r="CZ28" s="5"/>
      <c r="DA28" s="5"/>
      <c r="DB28" s="5" t="s">
        <v>16</v>
      </c>
      <c r="DC28" s="5"/>
      <c r="DD28" s="5"/>
      <c r="DE28" s="5" t="s">
        <v>7</v>
      </c>
      <c r="DF28" s="5" t="s">
        <v>7</v>
      </c>
      <c r="DG28" s="5" t="s">
        <v>7</v>
      </c>
      <c r="DH28" s="5" t="s">
        <v>7</v>
      </c>
      <c r="DI28" s="5"/>
      <c r="DJ28" s="5"/>
      <c r="DK28" s="5"/>
      <c r="DL28" s="5"/>
      <c r="DM28" s="5"/>
      <c r="DN28" s="5"/>
      <c r="DO28" s="5"/>
      <c r="DP28" s="5"/>
      <c r="DQ28" s="5" t="s">
        <v>7</v>
      </c>
      <c r="DR28" s="5" t="s">
        <v>7</v>
      </c>
      <c r="DS28" s="5"/>
      <c r="DT28" s="5"/>
      <c r="DU28" s="5"/>
      <c r="DV28" s="5" t="s">
        <v>7</v>
      </c>
      <c r="DW28" s="5"/>
      <c r="DX28" s="5"/>
      <c r="DY28" s="5" t="s">
        <v>7</v>
      </c>
      <c r="DZ28" s="5" t="s">
        <v>7</v>
      </c>
      <c r="EA28" s="5" t="s">
        <v>7</v>
      </c>
      <c r="EB28" s="5" t="s">
        <v>7</v>
      </c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33"/>
      <c r="FF28" s="33"/>
      <c r="FG28" s="33"/>
      <c r="FH28" s="33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33"/>
      <c r="GL28" s="33"/>
      <c r="GM28" s="33"/>
      <c r="GN28" s="33"/>
      <c r="GO28" s="33"/>
      <c r="GP28" s="33"/>
      <c r="GQ28" s="33"/>
      <c r="GR28" s="33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</row>
    <row r="29" spans="1:244" ht="17.25" customHeight="1">
      <c r="A29" s="21">
        <f t="shared" si="2"/>
        <v>18</v>
      </c>
      <c r="B29" s="14" t="s">
        <v>119</v>
      </c>
      <c r="C29" s="14">
        <v>1013108669</v>
      </c>
      <c r="D29" s="14" t="s">
        <v>169</v>
      </c>
      <c r="E29" s="14" t="s">
        <v>170</v>
      </c>
      <c r="F29" s="36">
        <v>5716951431</v>
      </c>
      <c r="G29" s="14" t="s">
        <v>171</v>
      </c>
      <c r="H29" s="15"/>
      <c r="I29" s="10"/>
      <c r="J29" s="4"/>
      <c r="K29" s="12">
        <f t="shared" si="0"/>
        <v>7.8431372549019607E-2</v>
      </c>
      <c r="L29" s="12">
        <f t="shared" si="1"/>
        <v>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 t="s">
        <v>7</v>
      </c>
      <c r="Z29" s="5" t="s">
        <v>7</v>
      </c>
      <c r="AA29" s="5" t="s">
        <v>7</v>
      </c>
      <c r="AB29" s="5" t="s">
        <v>7</v>
      </c>
      <c r="AC29" s="5" t="s">
        <v>7</v>
      </c>
      <c r="AD29" s="5" t="s">
        <v>7</v>
      </c>
      <c r="AE29" s="5" t="s">
        <v>7</v>
      </c>
      <c r="AF29" s="5" t="s">
        <v>7</v>
      </c>
      <c r="AG29" s="5"/>
      <c r="AH29" s="5"/>
      <c r="AI29" s="5"/>
      <c r="AJ29" s="5"/>
      <c r="AK29" s="5" t="s">
        <v>7</v>
      </c>
      <c r="AL29" s="5" t="s">
        <v>7</v>
      </c>
      <c r="AM29" s="5"/>
      <c r="AN29" s="5"/>
      <c r="AO29" s="5"/>
      <c r="AP29" s="5"/>
      <c r="AQ29" s="5" t="s">
        <v>7</v>
      </c>
      <c r="AR29" s="5" t="s">
        <v>7</v>
      </c>
      <c r="AS29" s="5"/>
      <c r="AT29" s="5"/>
      <c r="AU29" s="5" t="s">
        <v>7</v>
      </c>
      <c r="AV29" s="5" t="s">
        <v>7</v>
      </c>
      <c r="AW29" s="5" t="s">
        <v>7</v>
      </c>
      <c r="AX29" s="5" t="s">
        <v>7</v>
      </c>
      <c r="AY29" s="5" t="s">
        <v>7</v>
      </c>
      <c r="AZ29" s="5"/>
      <c r="BA29" s="5"/>
      <c r="BB29" s="5"/>
      <c r="BC29" s="5"/>
      <c r="BD29" s="5"/>
      <c r="BE29" s="5" t="s">
        <v>7</v>
      </c>
      <c r="BF29" s="5" t="s">
        <v>7</v>
      </c>
      <c r="BG29" s="5"/>
      <c r="BH29" s="5"/>
      <c r="BI29" s="5"/>
      <c r="BJ29" s="5"/>
      <c r="BK29" s="5" t="s">
        <v>7</v>
      </c>
      <c r="BL29" s="5" t="s">
        <v>7</v>
      </c>
      <c r="BM29" s="5"/>
      <c r="BN29" s="5"/>
      <c r="BO29" s="5" t="s">
        <v>26</v>
      </c>
      <c r="BP29" s="5" t="s">
        <v>26</v>
      </c>
      <c r="BQ29" s="5" t="s">
        <v>7</v>
      </c>
      <c r="BR29" s="5"/>
      <c r="BS29" s="5" t="s">
        <v>7</v>
      </c>
      <c r="BT29" s="5" t="s">
        <v>7</v>
      </c>
      <c r="BU29" s="5"/>
      <c r="BV29" s="5"/>
      <c r="BW29" s="5"/>
      <c r="BX29" s="5"/>
      <c r="BY29" s="5"/>
      <c r="BZ29" s="5"/>
      <c r="CA29" s="5" t="s">
        <v>7</v>
      </c>
      <c r="CB29" s="5" t="s">
        <v>7</v>
      </c>
      <c r="CC29" s="5"/>
      <c r="CD29" s="5"/>
      <c r="CE29" s="5" t="s">
        <v>7</v>
      </c>
      <c r="CF29" s="5"/>
      <c r="CI29" s="5" t="s">
        <v>16</v>
      </c>
      <c r="CJ29" s="5" t="s">
        <v>16</v>
      </c>
      <c r="CK29" s="5" t="s">
        <v>7</v>
      </c>
      <c r="CL29" s="5" t="s">
        <v>7</v>
      </c>
      <c r="CM29" s="5" t="s">
        <v>7</v>
      </c>
      <c r="CN29" s="5" t="s">
        <v>7</v>
      </c>
      <c r="CO29" s="5"/>
      <c r="CP29" s="5"/>
      <c r="CQ29" s="5"/>
      <c r="CR29" s="5"/>
      <c r="CS29" s="5"/>
      <c r="CT29" s="5"/>
      <c r="CU29" s="5" t="s">
        <v>7</v>
      </c>
      <c r="CV29" s="5" t="s">
        <v>7</v>
      </c>
      <c r="CW29" s="5"/>
      <c r="CX29" s="5"/>
      <c r="CY29" s="5"/>
      <c r="CZ29" s="5"/>
      <c r="DA29" s="5"/>
      <c r="DB29" s="5" t="s">
        <v>7</v>
      </c>
      <c r="DC29" s="5"/>
      <c r="DD29" s="5"/>
      <c r="DE29" s="5" t="s">
        <v>7</v>
      </c>
      <c r="DF29" s="5" t="s">
        <v>7</v>
      </c>
      <c r="DG29" s="5" t="s">
        <v>7</v>
      </c>
      <c r="DH29" s="5" t="s">
        <v>7</v>
      </c>
      <c r="DI29" s="5"/>
      <c r="DJ29" s="5"/>
      <c r="DK29" s="5"/>
      <c r="DL29" s="5"/>
      <c r="DM29" s="5" t="s">
        <v>7</v>
      </c>
      <c r="DN29" s="5" t="s">
        <v>7</v>
      </c>
      <c r="DO29" s="5"/>
      <c r="DP29" s="5"/>
      <c r="DQ29" s="5" t="s">
        <v>7</v>
      </c>
      <c r="DR29" s="5" t="s">
        <v>7</v>
      </c>
      <c r="DS29" s="5"/>
      <c r="DT29" s="5"/>
      <c r="DU29" s="5"/>
      <c r="DV29" s="5" t="s">
        <v>7</v>
      </c>
      <c r="DW29" s="5"/>
      <c r="DX29" s="5"/>
      <c r="DY29" s="5" t="s">
        <v>16</v>
      </c>
      <c r="DZ29" s="5" t="s">
        <v>16</v>
      </c>
      <c r="EA29" s="5" t="s">
        <v>7</v>
      </c>
      <c r="EB29" s="5" t="s">
        <v>7</v>
      </c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33"/>
      <c r="FF29" s="33"/>
      <c r="FG29" s="33"/>
      <c r="FH29" s="33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33"/>
      <c r="GL29" s="33"/>
      <c r="GM29" s="33"/>
      <c r="GN29" s="33"/>
      <c r="GO29" s="33"/>
      <c r="GP29" s="33"/>
      <c r="GQ29" s="33"/>
      <c r="GR29" s="33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</row>
    <row r="30" spans="1:244" ht="17.25" customHeight="1">
      <c r="A30" s="21">
        <f t="shared" si="2"/>
        <v>19</v>
      </c>
      <c r="B30" s="14" t="s">
        <v>115</v>
      </c>
      <c r="C30" s="14">
        <v>1023902525</v>
      </c>
      <c r="D30" s="14" t="s">
        <v>172</v>
      </c>
      <c r="E30" s="14" t="s">
        <v>173</v>
      </c>
      <c r="F30" s="36">
        <v>573213414481</v>
      </c>
      <c r="G30" s="14" t="s">
        <v>174</v>
      </c>
      <c r="H30" s="15"/>
      <c r="I30" s="10"/>
      <c r="J30" s="4"/>
      <c r="K30" s="12">
        <f t="shared" si="0"/>
        <v>0.15686274509803921</v>
      </c>
      <c r="L30" s="12">
        <f t="shared" si="1"/>
        <v>1.9607843137254902E-2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 t="s">
        <v>7</v>
      </c>
      <c r="Z30" s="5" t="s">
        <v>7</v>
      </c>
      <c r="AA30" s="5" t="s">
        <v>7</v>
      </c>
      <c r="AB30" s="5" t="s">
        <v>7</v>
      </c>
      <c r="AC30" s="5" t="s">
        <v>7</v>
      </c>
      <c r="AD30" s="5" t="s">
        <v>7</v>
      </c>
      <c r="AE30" s="5" t="s">
        <v>7</v>
      </c>
      <c r="AF30" s="5" t="s">
        <v>7</v>
      </c>
      <c r="AG30" s="5"/>
      <c r="AH30" s="5"/>
      <c r="AI30" s="5"/>
      <c r="AJ30" s="5"/>
      <c r="AK30" s="5" t="s">
        <v>7</v>
      </c>
      <c r="AL30" s="5" t="s">
        <v>7</v>
      </c>
      <c r="AM30" s="5"/>
      <c r="AN30" s="5"/>
      <c r="AO30" s="5"/>
      <c r="AP30" s="5"/>
      <c r="AQ30" s="5" t="s">
        <v>7</v>
      </c>
      <c r="AR30" s="5" t="s">
        <v>7</v>
      </c>
      <c r="AS30" s="5"/>
      <c r="AT30" s="5"/>
      <c r="AU30" s="5" t="s">
        <v>7</v>
      </c>
      <c r="AV30" s="5" t="s">
        <v>7</v>
      </c>
      <c r="AW30" s="5" t="s">
        <v>7</v>
      </c>
      <c r="AX30" s="5" t="s">
        <v>7</v>
      </c>
      <c r="AY30" s="5" t="s">
        <v>7</v>
      </c>
      <c r="AZ30" s="5"/>
      <c r="BA30" s="5"/>
      <c r="BB30" s="5"/>
      <c r="BC30" s="5"/>
      <c r="BD30" s="5"/>
      <c r="BE30" s="5" t="s">
        <v>7</v>
      </c>
      <c r="BF30" s="5" t="s">
        <v>7</v>
      </c>
      <c r="BG30" s="5"/>
      <c r="BH30" s="5"/>
      <c r="BI30" s="5"/>
      <c r="BJ30" s="5"/>
      <c r="BK30" s="5" t="s">
        <v>7</v>
      </c>
      <c r="BL30" s="5" t="s">
        <v>7</v>
      </c>
      <c r="BM30" s="5"/>
      <c r="BN30" s="5"/>
      <c r="BO30" s="5" t="s">
        <v>7</v>
      </c>
      <c r="BP30" s="5" t="s">
        <v>7</v>
      </c>
      <c r="BQ30" s="5" t="s">
        <v>7</v>
      </c>
      <c r="BR30" s="5"/>
      <c r="BS30" s="5" t="s">
        <v>7</v>
      </c>
      <c r="BT30" s="5" t="s">
        <v>7</v>
      </c>
      <c r="BU30" s="5"/>
      <c r="BV30" s="5"/>
      <c r="BW30" s="5"/>
      <c r="BX30" s="5"/>
      <c r="BY30" s="5"/>
      <c r="BZ30" s="5"/>
      <c r="CA30" s="5" t="s">
        <v>7</v>
      </c>
      <c r="CB30" s="5" t="s">
        <v>7</v>
      </c>
      <c r="CC30" s="5"/>
      <c r="CD30" s="5"/>
      <c r="CE30" s="5" t="s">
        <v>7</v>
      </c>
      <c r="CF30" s="5"/>
      <c r="CI30" s="5" t="s">
        <v>16</v>
      </c>
      <c r="CJ30" s="5" t="s">
        <v>16</v>
      </c>
      <c r="CK30" s="5" t="s">
        <v>7</v>
      </c>
      <c r="CL30" s="5" t="s">
        <v>7</v>
      </c>
      <c r="CM30" s="5" t="s">
        <v>7</v>
      </c>
      <c r="CN30" s="5" t="s">
        <v>7</v>
      </c>
      <c r="CO30" s="5"/>
      <c r="CP30" s="5"/>
      <c r="CQ30" s="5"/>
      <c r="CR30" s="5"/>
      <c r="CS30" s="5"/>
      <c r="CT30" s="5"/>
      <c r="CU30" s="5" t="s">
        <v>7</v>
      </c>
      <c r="CV30" s="5" t="s">
        <v>7</v>
      </c>
      <c r="CW30" s="5"/>
      <c r="CX30" s="5"/>
      <c r="CY30" s="5"/>
      <c r="CZ30" s="5"/>
      <c r="DA30" s="5"/>
      <c r="DB30" s="5" t="s">
        <v>7</v>
      </c>
      <c r="DC30" s="5"/>
      <c r="DD30" s="5"/>
      <c r="DE30" s="5" t="s">
        <v>7</v>
      </c>
      <c r="DF30" s="5" t="s">
        <v>16</v>
      </c>
      <c r="DG30" s="5" t="s">
        <v>16</v>
      </c>
      <c r="DH30" s="5" t="s">
        <v>7</v>
      </c>
      <c r="DI30" s="5"/>
      <c r="DJ30" s="5"/>
      <c r="DK30" s="5"/>
      <c r="DL30" s="5"/>
      <c r="DM30" s="5" t="s">
        <v>11</v>
      </c>
      <c r="DN30" s="5" t="s">
        <v>7</v>
      </c>
      <c r="DO30" s="5"/>
      <c r="DP30" s="5"/>
      <c r="DQ30" s="5" t="s">
        <v>7</v>
      </c>
      <c r="DR30" s="5" t="s">
        <v>7</v>
      </c>
      <c r="DS30" s="5"/>
      <c r="DT30" s="5"/>
      <c r="DU30" s="5"/>
      <c r="DV30" s="5" t="s">
        <v>7</v>
      </c>
      <c r="DW30" s="5"/>
      <c r="DX30" s="5"/>
      <c r="DY30" s="5" t="s">
        <v>16</v>
      </c>
      <c r="DZ30" s="5" t="s">
        <v>16</v>
      </c>
      <c r="EA30" s="5" t="s">
        <v>16</v>
      </c>
      <c r="EB30" s="5" t="s">
        <v>16</v>
      </c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33"/>
      <c r="FF30" s="33"/>
      <c r="FG30" s="33"/>
      <c r="FH30" s="33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33"/>
      <c r="GL30" s="33"/>
      <c r="GM30" s="33"/>
      <c r="GN30" s="33"/>
      <c r="GO30" s="33"/>
      <c r="GP30" s="33"/>
      <c r="GQ30" s="33"/>
      <c r="GR30" s="33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</row>
    <row r="31" spans="1:244" ht="17.25" customHeight="1">
      <c r="A31" s="21">
        <f t="shared" si="2"/>
        <v>20</v>
      </c>
      <c r="B31" s="14" t="s">
        <v>119</v>
      </c>
      <c r="C31" s="14">
        <v>1029281331</v>
      </c>
      <c r="D31" s="14" t="s">
        <v>175</v>
      </c>
      <c r="E31" s="14" t="s">
        <v>176</v>
      </c>
      <c r="F31" s="36">
        <v>573005942091</v>
      </c>
      <c r="G31" s="14" t="s">
        <v>177</v>
      </c>
      <c r="H31" s="15"/>
      <c r="I31" s="10"/>
      <c r="J31" s="4"/>
      <c r="K31" s="12">
        <f t="shared" si="0"/>
        <v>3.9215686274509803E-2</v>
      </c>
      <c r="L31" s="12">
        <f t="shared" si="1"/>
        <v>5.8823529411764705E-2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 t="s">
        <v>7</v>
      </c>
      <c r="Z31" s="5" t="s">
        <v>7</v>
      </c>
      <c r="AA31" s="5" t="s">
        <v>7</v>
      </c>
      <c r="AB31" s="5" t="s">
        <v>7</v>
      </c>
      <c r="AC31" s="5" t="s">
        <v>7</v>
      </c>
      <c r="AD31" s="5" t="s">
        <v>7</v>
      </c>
      <c r="AE31" s="5" t="s">
        <v>7</v>
      </c>
      <c r="AF31" s="5" t="s">
        <v>7</v>
      </c>
      <c r="AG31" s="5"/>
      <c r="AH31" s="5"/>
      <c r="AI31" s="5"/>
      <c r="AJ31" s="5"/>
      <c r="AK31" s="5" t="s">
        <v>7</v>
      </c>
      <c r="AL31" s="5" t="s">
        <v>7</v>
      </c>
      <c r="AM31" s="5"/>
      <c r="AN31" s="5"/>
      <c r="AO31" s="5"/>
      <c r="AP31" s="5"/>
      <c r="AQ31" s="5" t="s">
        <v>7</v>
      </c>
      <c r="AR31" s="5" t="s">
        <v>7</v>
      </c>
      <c r="AS31" s="5"/>
      <c r="AT31" s="5"/>
      <c r="AU31" s="5" t="s">
        <v>7</v>
      </c>
      <c r="AV31" s="5" t="s">
        <v>11</v>
      </c>
      <c r="AW31" s="5" t="s">
        <v>7</v>
      </c>
      <c r="AX31" s="5" t="s">
        <v>7</v>
      </c>
      <c r="AY31" s="5" t="s">
        <v>7</v>
      </c>
      <c r="AZ31" s="5"/>
      <c r="BA31" s="5"/>
      <c r="BB31" s="5"/>
      <c r="BC31" s="5"/>
      <c r="BD31" s="5"/>
      <c r="BE31" s="5" t="s">
        <v>7</v>
      </c>
      <c r="BF31" s="5" t="s">
        <v>7</v>
      </c>
      <c r="BG31" s="5"/>
      <c r="BH31" s="5"/>
      <c r="BI31" s="5"/>
      <c r="BJ31" s="5"/>
      <c r="BK31" s="5" t="s">
        <v>7</v>
      </c>
      <c r="BL31" s="5" t="s">
        <v>7</v>
      </c>
      <c r="BM31" s="5"/>
      <c r="BN31" s="5"/>
      <c r="BO31" s="5" t="s">
        <v>11</v>
      </c>
      <c r="BP31" s="5" t="s">
        <v>7</v>
      </c>
      <c r="BQ31" s="5" t="s">
        <v>7</v>
      </c>
      <c r="BR31" s="5"/>
      <c r="BS31" s="5" t="s">
        <v>7</v>
      </c>
      <c r="BT31" s="5" t="s">
        <v>7</v>
      </c>
      <c r="BU31" s="5"/>
      <c r="BV31" s="5"/>
      <c r="BW31" s="5"/>
      <c r="BX31" s="5"/>
      <c r="BY31" s="5"/>
      <c r="BZ31" s="5"/>
      <c r="CA31" s="5" t="s">
        <v>7</v>
      </c>
      <c r="CB31" s="5" t="s">
        <v>7</v>
      </c>
      <c r="CC31" s="5"/>
      <c r="CD31" s="5"/>
      <c r="CE31" s="5" t="s">
        <v>7</v>
      </c>
      <c r="CF31" s="5"/>
      <c r="CI31" s="5" t="s">
        <v>7</v>
      </c>
      <c r="CJ31" s="5" t="s">
        <v>7</v>
      </c>
      <c r="CK31" s="5" t="s">
        <v>7</v>
      </c>
      <c r="CL31" s="5" t="s">
        <v>11</v>
      </c>
      <c r="CM31" s="5" t="s">
        <v>7</v>
      </c>
      <c r="CN31" s="5" t="s">
        <v>7</v>
      </c>
      <c r="CO31" s="5"/>
      <c r="CP31" s="5"/>
      <c r="CQ31" s="5"/>
      <c r="CR31" s="5"/>
      <c r="CS31" s="5"/>
      <c r="CT31" s="5"/>
      <c r="CU31" s="5" t="s">
        <v>16</v>
      </c>
      <c r="CV31" s="5" t="s">
        <v>16</v>
      </c>
      <c r="CW31" s="5"/>
      <c r="CX31" s="5"/>
      <c r="CY31" s="5"/>
      <c r="CZ31" s="5"/>
      <c r="DA31" s="5"/>
      <c r="DB31" s="5" t="s">
        <v>7</v>
      </c>
      <c r="DC31" s="5"/>
      <c r="DD31" s="5"/>
      <c r="DE31" s="5" t="s">
        <v>7</v>
      </c>
      <c r="DF31" s="5" t="s">
        <v>7</v>
      </c>
      <c r="DG31" s="5" t="s">
        <v>7</v>
      </c>
      <c r="DH31" s="5" t="s">
        <v>7</v>
      </c>
      <c r="DI31" s="5"/>
      <c r="DJ31" s="5"/>
      <c r="DK31" s="5"/>
      <c r="DL31" s="5"/>
      <c r="DM31" s="5" t="s">
        <v>7</v>
      </c>
      <c r="DN31" s="5" t="s">
        <v>7</v>
      </c>
      <c r="DO31" s="5"/>
      <c r="DP31" s="5"/>
      <c r="DQ31" s="5" t="s">
        <v>7</v>
      </c>
      <c r="DR31" s="5" t="s">
        <v>7</v>
      </c>
      <c r="DS31" s="5"/>
      <c r="DT31" s="5"/>
      <c r="DU31" s="5"/>
      <c r="DV31" s="5" t="s">
        <v>7</v>
      </c>
      <c r="DW31" s="5"/>
      <c r="DX31" s="5"/>
      <c r="DY31" s="5" t="s">
        <v>7</v>
      </c>
      <c r="DZ31" s="5" t="s">
        <v>7</v>
      </c>
      <c r="EA31" s="5" t="s">
        <v>7</v>
      </c>
      <c r="EB31" s="5" t="s">
        <v>7</v>
      </c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33"/>
      <c r="FF31" s="33"/>
      <c r="FG31" s="33"/>
      <c r="FH31" s="33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33"/>
      <c r="GL31" s="33"/>
      <c r="GM31" s="33"/>
      <c r="GN31" s="33"/>
      <c r="GO31" s="33"/>
      <c r="GP31" s="33"/>
      <c r="GQ31" s="33"/>
      <c r="GR31" s="33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</row>
    <row r="32" spans="1:244" ht="17.25" customHeight="1">
      <c r="A32" s="21">
        <f t="shared" si="2"/>
        <v>21</v>
      </c>
      <c r="B32" s="14" t="s">
        <v>119</v>
      </c>
      <c r="C32" s="14">
        <v>1019605967</v>
      </c>
      <c r="D32" s="14" t="s">
        <v>178</v>
      </c>
      <c r="E32" s="14" t="s">
        <v>179</v>
      </c>
      <c r="F32" s="36">
        <v>3177590977</v>
      </c>
      <c r="G32" s="14" t="s">
        <v>180</v>
      </c>
      <c r="H32" s="15"/>
      <c r="I32" s="10"/>
      <c r="J32" s="4"/>
      <c r="K32" s="12">
        <f t="shared" si="0"/>
        <v>0.1</v>
      </c>
      <c r="L32" s="12">
        <f t="shared" si="1"/>
        <v>0.08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 t="s">
        <v>7</v>
      </c>
      <c r="Z32" s="5" t="s">
        <v>7</v>
      </c>
      <c r="AA32" s="5" t="s">
        <v>7</v>
      </c>
      <c r="AB32" s="5" t="s">
        <v>7</v>
      </c>
      <c r="AC32" s="5" t="s">
        <v>7</v>
      </c>
      <c r="AD32" s="5" t="s">
        <v>7</v>
      </c>
      <c r="AE32" s="5" t="s">
        <v>7</v>
      </c>
      <c r="AF32" s="5" t="s">
        <v>7</v>
      </c>
      <c r="AG32" s="5"/>
      <c r="AH32" s="5"/>
      <c r="AI32" s="5"/>
      <c r="AJ32" s="5"/>
      <c r="AK32" s="5" t="s">
        <v>7</v>
      </c>
      <c r="AL32" s="5" t="s">
        <v>7</v>
      </c>
      <c r="AM32" s="5"/>
      <c r="AN32" s="5"/>
      <c r="AO32" s="5"/>
      <c r="AP32" s="5"/>
      <c r="AQ32" s="5" t="s">
        <v>7</v>
      </c>
      <c r="AR32" s="5" t="s">
        <v>7</v>
      </c>
      <c r="AS32" s="5"/>
      <c r="AT32" s="5"/>
      <c r="AU32" s="5" t="s">
        <v>16</v>
      </c>
      <c r="AV32" s="5" t="s">
        <v>16</v>
      </c>
      <c r="AW32" s="5" t="s">
        <v>11</v>
      </c>
      <c r="AX32" s="5" t="s">
        <v>7</v>
      </c>
      <c r="AY32" s="5"/>
      <c r="AZ32" s="5"/>
      <c r="BA32" s="5"/>
      <c r="BB32" s="5"/>
      <c r="BC32" s="5"/>
      <c r="BD32" s="5"/>
      <c r="BE32" s="5" t="s">
        <v>7</v>
      </c>
      <c r="BF32" s="5" t="s">
        <v>7</v>
      </c>
      <c r="BG32" s="5"/>
      <c r="BH32" s="5"/>
      <c r="BI32" s="5"/>
      <c r="BJ32" s="5"/>
      <c r="BK32" s="5" t="s">
        <v>7</v>
      </c>
      <c r="BL32" s="5" t="s">
        <v>7</v>
      </c>
      <c r="BM32" s="5"/>
      <c r="BN32" s="5"/>
      <c r="BO32" s="5" t="s">
        <v>16</v>
      </c>
      <c r="BP32" s="5" t="s">
        <v>16</v>
      </c>
      <c r="BQ32" s="5" t="s">
        <v>11</v>
      </c>
      <c r="BR32" s="5"/>
      <c r="BS32" s="5" t="s">
        <v>11</v>
      </c>
      <c r="BT32" s="5" t="s">
        <v>7</v>
      </c>
      <c r="BU32" s="5"/>
      <c r="BV32" s="5"/>
      <c r="BW32" s="5"/>
      <c r="BX32" s="5"/>
      <c r="BY32" s="5"/>
      <c r="BZ32" s="5"/>
      <c r="CA32" s="5" t="s">
        <v>7</v>
      </c>
      <c r="CB32" s="5" t="s">
        <v>7</v>
      </c>
      <c r="CC32" s="5"/>
      <c r="CD32" s="5"/>
      <c r="CE32" s="5" t="s">
        <v>7</v>
      </c>
      <c r="CF32" s="5"/>
      <c r="CI32" s="5" t="s">
        <v>7</v>
      </c>
      <c r="CJ32" s="5" t="s">
        <v>7</v>
      </c>
      <c r="CK32" s="5" t="s">
        <v>16</v>
      </c>
      <c r="CL32" s="5" t="s">
        <v>7</v>
      </c>
      <c r="CM32" s="5" t="s">
        <v>7</v>
      </c>
      <c r="CN32" s="5" t="s">
        <v>7</v>
      </c>
      <c r="CO32" s="5"/>
      <c r="CP32" s="5"/>
      <c r="CQ32" s="5"/>
      <c r="CR32" s="5"/>
      <c r="CS32" s="5"/>
      <c r="CT32" s="5"/>
      <c r="CU32" s="5" t="s">
        <v>7</v>
      </c>
      <c r="CV32" s="5" t="s">
        <v>7</v>
      </c>
      <c r="CW32" s="5"/>
      <c r="CX32" s="5"/>
      <c r="CY32" s="5"/>
      <c r="CZ32" s="5"/>
      <c r="DA32" s="5"/>
      <c r="DB32" s="5" t="s">
        <v>7</v>
      </c>
      <c r="DC32" s="5"/>
      <c r="DD32" s="5"/>
      <c r="DE32" s="5" t="s">
        <v>7</v>
      </c>
      <c r="DF32" s="5" t="s">
        <v>7</v>
      </c>
      <c r="DG32" s="5" t="s">
        <v>7</v>
      </c>
      <c r="DH32" s="5" t="s">
        <v>7</v>
      </c>
      <c r="DI32" s="5"/>
      <c r="DJ32" s="5"/>
      <c r="DK32" s="5"/>
      <c r="DL32" s="5"/>
      <c r="DM32" s="5" t="s">
        <v>7</v>
      </c>
      <c r="DN32" s="5" t="s">
        <v>7</v>
      </c>
      <c r="DO32" s="5"/>
      <c r="DP32" s="5"/>
      <c r="DQ32" s="5" t="s">
        <v>7</v>
      </c>
      <c r="DR32" s="5" t="s">
        <v>7</v>
      </c>
      <c r="DS32" s="5"/>
      <c r="DT32" s="5"/>
      <c r="DU32" s="5"/>
      <c r="DV32" s="5" t="s">
        <v>7</v>
      </c>
      <c r="DW32" s="5"/>
      <c r="DX32" s="5"/>
      <c r="DY32" s="5" t="s">
        <v>11</v>
      </c>
      <c r="DZ32" s="5" t="s">
        <v>7</v>
      </c>
      <c r="EA32" s="5" t="s">
        <v>7</v>
      </c>
      <c r="EB32" s="5" t="s">
        <v>7</v>
      </c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33"/>
      <c r="FF32" s="33"/>
      <c r="FG32" s="33"/>
      <c r="FH32" s="33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33"/>
      <c r="GL32" s="33"/>
      <c r="GM32" s="33"/>
      <c r="GN32" s="33"/>
      <c r="GO32" s="33"/>
      <c r="GP32" s="33"/>
      <c r="GQ32" s="33"/>
      <c r="GR32" s="33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</row>
    <row r="33" spans="1:244" ht="17.25" customHeight="1">
      <c r="A33" s="21">
        <f t="shared" si="2"/>
        <v>22</v>
      </c>
      <c r="B33" s="14" t="s">
        <v>115</v>
      </c>
      <c r="C33" s="14">
        <v>1021677975</v>
      </c>
      <c r="D33" s="14" t="s">
        <v>181</v>
      </c>
      <c r="E33" s="14" t="s">
        <v>182</v>
      </c>
      <c r="F33" s="36">
        <v>3011264073</v>
      </c>
      <c r="G33" s="14" t="s">
        <v>183</v>
      </c>
      <c r="H33" s="15"/>
      <c r="I33" s="10"/>
      <c r="J33" s="4"/>
      <c r="K33" s="12">
        <f t="shared" si="0"/>
        <v>0</v>
      </c>
      <c r="L33" s="12">
        <f t="shared" si="1"/>
        <v>1.9607843137254902E-2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 t="s">
        <v>7</v>
      </c>
      <c r="Z33" s="5" t="s">
        <v>7</v>
      </c>
      <c r="AA33" s="5" t="s">
        <v>7</v>
      </c>
      <c r="AB33" s="5" t="s">
        <v>7</v>
      </c>
      <c r="AC33" s="5" t="s">
        <v>7</v>
      </c>
      <c r="AD33" s="5" t="s">
        <v>7</v>
      </c>
      <c r="AE33" s="5" t="s">
        <v>7</v>
      </c>
      <c r="AF33" s="5" t="s">
        <v>7</v>
      </c>
      <c r="AG33" s="5"/>
      <c r="AH33" s="5"/>
      <c r="AI33" s="5"/>
      <c r="AJ33" s="5"/>
      <c r="AK33" s="5" t="s">
        <v>7</v>
      </c>
      <c r="AL33" s="5" t="s">
        <v>7</v>
      </c>
      <c r="AM33" s="5"/>
      <c r="AN33" s="5"/>
      <c r="AO33" s="5"/>
      <c r="AP33" s="5"/>
      <c r="AQ33" s="5" t="s">
        <v>7</v>
      </c>
      <c r="AR33" s="5" t="s">
        <v>7</v>
      </c>
      <c r="AS33" s="5"/>
      <c r="AT33" s="5"/>
      <c r="AU33" s="5" t="s">
        <v>7</v>
      </c>
      <c r="AV33" s="5" t="s">
        <v>7</v>
      </c>
      <c r="AW33" s="5" t="s">
        <v>7</v>
      </c>
      <c r="AX33" s="5" t="s">
        <v>7</v>
      </c>
      <c r="AY33" s="5" t="s">
        <v>7</v>
      </c>
      <c r="AZ33" s="5"/>
      <c r="BA33" s="5"/>
      <c r="BB33" s="5"/>
      <c r="BC33" s="5"/>
      <c r="BD33" s="5"/>
      <c r="BE33" s="5" t="s">
        <v>7</v>
      </c>
      <c r="BF33" s="5" t="s">
        <v>7</v>
      </c>
      <c r="BG33" s="5"/>
      <c r="BH33" s="5"/>
      <c r="BI33" s="5"/>
      <c r="BJ33" s="5"/>
      <c r="BK33" s="5" t="s">
        <v>7</v>
      </c>
      <c r="BL33" s="5" t="s">
        <v>7</v>
      </c>
      <c r="BM33" s="5"/>
      <c r="BN33" s="5"/>
      <c r="BO33" s="5" t="s">
        <v>7</v>
      </c>
      <c r="BP33" s="5" t="s">
        <v>7</v>
      </c>
      <c r="BQ33" s="5" t="s">
        <v>7</v>
      </c>
      <c r="BR33" s="5"/>
      <c r="BS33" s="5" t="s">
        <v>7</v>
      </c>
      <c r="BT33" s="5" t="s">
        <v>7</v>
      </c>
      <c r="BU33" s="5"/>
      <c r="BV33" s="5"/>
      <c r="BW33" s="5"/>
      <c r="BX33" s="5"/>
      <c r="BY33" s="5"/>
      <c r="BZ33" s="5"/>
      <c r="CA33" s="5" t="s">
        <v>7</v>
      </c>
      <c r="CB33" s="5" t="s">
        <v>7</v>
      </c>
      <c r="CC33" s="5"/>
      <c r="CD33" s="5"/>
      <c r="CE33" s="5" t="s">
        <v>7</v>
      </c>
      <c r="CF33" s="5"/>
      <c r="CI33" s="5" t="s">
        <v>7</v>
      </c>
      <c r="CJ33" s="5" t="s">
        <v>7</v>
      </c>
      <c r="CK33" s="5" t="s">
        <v>7</v>
      </c>
      <c r="CL33" s="5" t="s">
        <v>7</v>
      </c>
      <c r="CM33" s="5" t="s">
        <v>7</v>
      </c>
      <c r="CN33" s="5" t="s">
        <v>7</v>
      </c>
      <c r="CO33" s="5"/>
      <c r="CP33" s="5"/>
      <c r="CQ33" s="5"/>
      <c r="CR33" s="5"/>
      <c r="CS33" s="5"/>
      <c r="CT33" s="5"/>
      <c r="CU33" s="5" t="s">
        <v>7</v>
      </c>
      <c r="CV33" s="5" t="s">
        <v>7</v>
      </c>
      <c r="CW33" s="5"/>
      <c r="CX33" s="5"/>
      <c r="CY33" s="5"/>
      <c r="CZ33" s="5"/>
      <c r="DA33" s="5"/>
      <c r="DB33" s="5" t="s">
        <v>7</v>
      </c>
      <c r="DC33" s="5"/>
      <c r="DD33" s="5"/>
      <c r="DE33" s="5" t="s">
        <v>7</v>
      </c>
      <c r="DF33" s="5" t="s">
        <v>7</v>
      </c>
      <c r="DG33" s="5" t="s">
        <v>7</v>
      </c>
      <c r="DH33" s="5" t="s">
        <v>7</v>
      </c>
      <c r="DI33" s="5"/>
      <c r="DJ33" s="5"/>
      <c r="DK33" s="5"/>
      <c r="DL33" s="5"/>
      <c r="DM33" s="5" t="s">
        <v>11</v>
      </c>
      <c r="DN33" s="5" t="s">
        <v>7</v>
      </c>
      <c r="DO33" s="5"/>
      <c r="DP33" s="5"/>
      <c r="DQ33" s="5" t="s">
        <v>7</v>
      </c>
      <c r="DR33" s="5" t="s">
        <v>7</v>
      </c>
      <c r="DS33" s="5"/>
      <c r="DT33" s="5"/>
      <c r="DU33" s="5"/>
      <c r="DV33" s="5" t="s">
        <v>7</v>
      </c>
      <c r="DW33" s="5"/>
      <c r="DX33" s="5"/>
      <c r="DY33" s="5" t="s">
        <v>7</v>
      </c>
      <c r="DZ33" s="5" t="s">
        <v>7</v>
      </c>
      <c r="EA33" s="5" t="s">
        <v>7</v>
      </c>
      <c r="EB33" s="5" t="s">
        <v>7</v>
      </c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33"/>
      <c r="FF33" s="33"/>
      <c r="FG33" s="33"/>
      <c r="FH33" s="33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33"/>
      <c r="GL33" s="33"/>
      <c r="GM33" s="33"/>
      <c r="GN33" s="33"/>
      <c r="GO33" s="33"/>
      <c r="GP33" s="33"/>
      <c r="GQ33" s="33"/>
      <c r="GR33" s="33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</row>
    <row r="34" spans="1:244" ht="17.25" customHeight="1">
      <c r="A34" s="21">
        <f t="shared" si="2"/>
        <v>23</v>
      </c>
      <c r="B34" s="14" t="s">
        <v>115</v>
      </c>
      <c r="C34" s="14">
        <v>1023383213</v>
      </c>
      <c r="D34" s="14" t="s">
        <v>184</v>
      </c>
      <c r="E34" s="14" t="s">
        <v>185</v>
      </c>
      <c r="F34" s="36">
        <v>5717811414</v>
      </c>
      <c r="G34" s="14" t="s">
        <v>186</v>
      </c>
      <c r="H34" s="15"/>
      <c r="I34" s="10"/>
      <c r="J34" s="4"/>
      <c r="K34" s="12">
        <f t="shared" si="0"/>
        <v>7.8431372549019607E-2</v>
      </c>
      <c r="L34" s="12">
        <f t="shared" si="1"/>
        <v>0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 t="s">
        <v>7</v>
      </c>
      <c r="Z34" s="5" t="s">
        <v>7</v>
      </c>
      <c r="AA34" s="5" t="s">
        <v>7</v>
      </c>
      <c r="AB34" s="5" t="s">
        <v>7</v>
      </c>
      <c r="AC34" s="5" t="s">
        <v>7</v>
      </c>
      <c r="AD34" s="5" t="s">
        <v>7</v>
      </c>
      <c r="AE34" s="5" t="s">
        <v>7</v>
      </c>
      <c r="AF34" s="5" t="s">
        <v>7</v>
      </c>
      <c r="AG34" s="5"/>
      <c r="AH34" s="5"/>
      <c r="AI34" s="5"/>
      <c r="AJ34" s="5"/>
      <c r="AK34" s="5" t="s">
        <v>7</v>
      </c>
      <c r="AL34" s="5" t="s">
        <v>7</v>
      </c>
      <c r="AM34" s="5"/>
      <c r="AN34" s="5"/>
      <c r="AO34" s="5"/>
      <c r="AP34" s="5"/>
      <c r="AQ34" s="5" t="s">
        <v>7</v>
      </c>
      <c r="AR34" s="5" t="s">
        <v>7</v>
      </c>
      <c r="AS34" s="5"/>
      <c r="AT34" s="5"/>
      <c r="AU34" s="5" t="s">
        <v>7</v>
      </c>
      <c r="AV34" s="5" t="s">
        <v>7</v>
      </c>
      <c r="AW34" s="5" t="s">
        <v>7</v>
      </c>
      <c r="AX34" s="5" t="s">
        <v>7</v>
      </c>
      <c r="AY34" s="5" t="s">
        <v>7</v>
      </c>
      <c r="AZ34" s="5"/>
      <c r="BA34" s="5"/>
      <c r="BB34" s="5"/>
      <c r="BC34" s="5"/>
      <c r="BD34" s="5"/>
      <c r="BE34" s="5" t="s">
        <v>7</v>
      </c>
      <c r="BF34" s="5" t="s">
        <v>7</v>
      </c>
      <c r="BG34" s="5"/>
      <c r="BH34" s="5"/>
      <c r="BI34" s="5"/>
      <c r="BJ34" s="5"/>
      <c r="BK34" s="5" t="s">
        <v>16</v>
      </c>
      <c r="BL34" s="5" t="s">
        <v>16</v>
      </c>
      <c r="BM34" s="5"/>
      <c r="BN34" s="5"/>
      <c r="BO34" s="5" t="s">
        <v>7</v>
      </c>
      <c r="BP34" s="5" t="s">
        <v>7</v>
      </c>
      <c r="BQ34" s="5" t="s">
        <v>7</v>
      </c>
      <c r="BR34" s="5"/>
      <c r="BS34" s="5" t="s">
        <v>7</v>
      </c>
      <c r="BT34" s="5" t="s">
        <v>7</v>
      </c>
      <c r="BU34" s="5"/>
      <c r="BV34" s="5"/>
      <c r="BW34" s="5"/>
      <c r="BX34" s="5"/>
      <c r="BY34" s="5"/>
      <c r="BZ34" s="5"/>
      <c r="CA34" s="5" t="s">
        <v>7</v>
      </c>
      <c r="CB34" s="5" t="s">
        <v>7</v>
      </c>
      <c r="CC34" s="5"/>
      <c r="CD34" s="5"/>
      <c r="CE34" s="5" t="s">
        <v>7</v>
      </c>
      <c r="CF34" s="5"/>
      <c r="CI34" s="5" t="s">
        <v>7</v>
      </c>
      <c r="CJ34" s="5" t="s">
        <v>7</v>
      </c>
      <c r="CK34" s="5" t="s">
        <v>7</v>
      </c>
      <c r="CL34" s="5" t="s">
        <v>7</v>
      </c>
      <c r="CM34" s="5" t="s">
        <v>7</v>
      </c>
      <c r="CN34" s="5" t="s">
        <v>7</v>
      </c>
      <c r="CO34" s="5"/>
      <c r="CP34" s="5"/>
      <c r="CQ34" s="5"/>
      <c r="CR34" s="5"/>
      <c r="CS34" s="5"/>
      <c r="CT34" s="5"/>
      <c r="CU34" s="5" t="s">
        <v>7</v>
      </c>
      <c r="CV34" s="5" t="s">
        <v>7</v>
      </c>
      <c r="CW34" s="5"/>
      <c r="CX34" s="5"/>
      <c r="CY34" s="5"/>
      <c r="CZ34" s="5"/>
      <c r="DA34" s="5"/>
      <c r="DB34" s="5" t="s">
        <v>7</v>
      </c>
      <c r="DC34" s="5"/>
      <c r="DD34" s="5"/>
      <c r="DE34" s="5" t="s">
        <v>7</v>
      </c>
      <c r="DF34" s="5" t="s">
        <v>7</v>
      </c>
      <c r="DG34" s="5" t="s">
        <v>7</v>
      </c>
      <c r="DH34" s="5" t="s">
        <v>7</v>
      </c>
      <c r="DI34" s="5"/>
      <c r="DJ34" s="5"/>
      <c r="DK34" s="5"/>
      <c r="DL34" s="5"/>
      <c r="DM34" s="5" t="s">
        <v>7</v>
      </c>
      <c r="DN34" s="5" t="s">
        <v>7</v>
      </c>
      <c r="DO34" s="5"/>
      <c r="DP34" s="5"/>
      <c r="DQ34" s="5" t="s">
        <v>7</v>
      </c>
      <c r="DR34" s="5" t="s">
        <v>7</v>
      </c>
      <c r="DS34" s="5"/>
      <c r="DT34" s="5"/>
      <c r="DU34" s="5"/>
      <c r="DV34" s="5" t="s">
        <v>7</v>
      </c>
      <c r="DW34" s="5"/>
      <c r="DX34" s="5"/>
      <c r="DY34" s="5" t="s">
        <v>7</v>
      </c>
      <c r="DZ34" s="5" t="s">
        <v>7</v>
      </c>
      <c r="EA34" s="5" t="s">
        <v>16</v>
      </c>
      <c r="EB34" s="3" t="s">
        <v>16</v>
      </c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33"/>
      <c r="FF34" s="33"/>
      <c r="FG34" s="33"/>
      <c r="FH34" s="33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33"/>
      <c r="GL34" s="33"/>
      <c r="GM34" s="33"/>
      <c r="GN34" s="33"/>
      <c r="GO34" s="33"/>
      <c r="GP34" s="33"/>
      <c r="GQ34" s="33"/>
      <c r="GR34" s="33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</row>
    <row r="35" spans="1:244" ht="17.25" customHeight="1">
      <c r="A35" s="21">
        <f t="shared" si="2"/>
        <v>24</v>
      </c>
      <c r="B35" s="14" t="s">
        <v>119</v>
      </c>
      <c r="C35" s="14">
        <v>1012917778</v>
      </c>
      <c r="D35" s="14" t="s">
        <v>187</v>
      </c>
      <c r="E35" s="14" t="s">
        <v>188</v>
      </c>
      <c r="F35" s="36">
        <v>573107459156</v>
      </c>
      <c r="G35" s="14" t="s">
        <v>189</v>
      </c>
      <c r="H35" s="15"/>
      <c r="I35" s="10"/>
      <c r="J35" s="4"/>
      <c r="K35" s="12">
        <f t="shared" si="0"/>
        <v>1.9607843137254902E-2</v>
      </c>
      <c r="L35" s="12">
        <f t="shared" si="1"/>
        <v>0.11764705882352941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 t="s">
        <v>7</v>
      </c>
      <c r="Z35" s="5" t="s">
        <v>7</v>
      </c>
      <c r="AA35" s="5" t="s">
        <v>7</v>
      </c>
      <c r="AB35" s="5" t="s">
        <v>7</v>
      </c>
      <c r="AC35" s="5" t="s">
        <v>7</v>
      </c>
      <c r="AD35" s="5" t="s">
        <v>7</v>
      </c>
      <c r="AE35" s="5" t="s">
        <v>7</v>
      </c>
      <c r="AF35" s="5" t="s">
        <v>7</v>
      </c>
      <c r="AG35" s="5"/>
      <c r="AH35" s="5"/>
      <c r="AI35" s="5"/>
      <c r="AJ35" s="5"/>
      <c r="AK35" s="5" t="s">
        <v>7</v>
      </c>
      <c r="AL35" s="5" t="s">
        <v>7</v>
      </c>
      <c r="AM35" s="5"/>
      <c r="AN35" s="5"/>
      <c r="AO35" s="5"/>
      <c r="AP35" s="5"/>
      <c r="AQ35" s="5" t="s">
        <v>11</v>
      </c>
      <c r="AR35" s="5" t="s">
        <v>7</v>
      </c>
      <c r="AS35" s="5"/>
      <c r="AT35" s="5"/>
      <c r="AU35" s="5" t="s">
        <v>7</v>
      </c>
      <c r="AV35" s="5" t="s">
        <v>11</v>
      </c>
      <c r="AW35" s="5" t="s">
        <v>11</v>
      </c>
      <c r="AX35" s="5" t="s">
        <v>7</v>
      </c>
      <c r="AY35" s="5" t="s">
        <v>7</v>
      </c>
      <c r="AZ35" s="5"/>
      <c r="BA35" s="5"/>
      <c r="BB35" s="5"/>
      <c r="BC35" s="5"/>
      <c r="BD35" s="5"/>
      <c r="BE35" s="5" t="s">
        <v>26</v>
      </c>
      <c r="BF35" s="5" t="s">
        <v>26</v>
      </c>
      <c r="BG35" s="5"/>
      <c r="BH35" s="5"/>
      <c r="BI35" s="5"/>
      <c r="BJ35" s="5"/>
      <c r="BK35" s="5" t="s">
        <v>26</v>
      </c>
      <c r="BL35" s="5" t="s">
        <v>26</v>
      </c>
      <c r="BM35" s="5"/>
      <c r="BN35" s="5"/>
      <c r="BO35" s="5" t="s">
        <v>11</v>
      </c>
      <c r="BP35" s="5" t="s">
        <v>7</v>
      </c>
      <c r="BQ35" s="5" t="s">
        <v>7</v>
      </c>
      <c r="BR35" s="5"/>
      <c r="BS35" s="5" t="s">
        <v>7</v>
      </c>
      <c r="BT35" s="5" t="s">
        <v>7</v>
      </c>
      <c r="BU35" s="5"/>
      <c r="BV35" s="5"/>
      <c r="BW35" s="5"/>
      <c r="BX35" s="5"/>
      <c r="BY35" s="5"/>
      <c r="BZ35" s="5"/>
      <c r="CA35" s="5" t="s">
        <v>7</v>
      </c>
      <c r="CB35" s="5" t="s">
        <v>7</v>
      </c>
      <c r="CC35" s="5"/>
      <c r="CD35" s="5"/>
      <c r="CE35" s="5" t="s">
        <v>7</v>
      </c>
      <c r="CF35" s="5"/>
      <c r="CI35" s="5" t="s">
        <v>7</v>
      </c>
      <c r="CJ35" s="5" t="s">
        <v>7</v>
      </c>
      <c r="CK35" s="5" t="s">
        <v>11</v>
      </c>
      <c r="CL35" s="5" t="s">
        <v>7</v>
      </c>
      <c r="CM35" s="5" t="s">
        <v>7</v>
      </c>
      <c r="CN35" s="5" t="s">
        <v>7</v>
      </c>
      <c r="CO35" s="5"/>
      <c r="CP35" s="5"/>
      <c r="CQ35" s="5"/>
      <c r="CR35" s="5"/>
      <c r="CS35" s="5"/>
      <c r="CT35" s="5"/>
      <c r="CU35" s="5" t="s">
        <v>7</v>
      </c>
      <c r="CV35" s="5" t="s">
        <v>7</v>
      </c>
      <c r="CW35" s="5"/>
      <c r="CX35" s="5"/>
      <c r="CY35" s="5"/>
      <c r="CZ35" s="5"/>
      <c r="DA35" s="5"/>
      <c r="DB35" s="5" t="s">
        <v>7</v>
      </c>
      <c r="DC35" s="5"/>
      <c r="DD35" s="5"/>
      <c r="DE35" s="5" t="s">
        <v>7</v>
      </c>
      <c r="DF35" s="5" t="s">
        <v>7</v>
      </c>
      <c r="DG35" s="5" t="s">
        <v>7</v>
      </c>
      <c r="DH35" s="5" t="s">
        <v>7</v>
      </c>
      <c r="DI35" s="5"/>
      <c r="DJ35" s="5"/>
      <c r="DK35" s="5"/>
      <c r="DL35" s="5"/>
      <c r="DM35" s="5" t="s">
        <v>7</v>
      </c>
      <c r="DN35" s="5" t="s">
        <v>7</v>
      </c>
      <c r="DO35" s="5"/>
      <c r="DP35" s="5"/>
      <c r="DQ35" s="5" t="s">
        <v>7</v>
      </c>
      <c r="DR35" s="5" t="s">
        <v>7</v>
      </c>
      <c r="DS35" s="5"/>
      <c r="DT35" s="5"/>
      <c r="DU35" s="5"/>
      <c r="DV35" s="5" t="s">
        <v>16</v>
      </c>
      <c r="DW35" s="5"/>
      <c r="DX35" s="5"/>
      <c r="DY35" s="5" t="s">
        <v>11</v>
      </c>
      <c r="DZ35" s="5" t="s">
        <v>7</v>
      </c>
      <c r="EA35" s="5" t="s">
        <v>7</v>
      </c>
      <c r="EB35" s="5" t="s">
        <v>7</v>
      </c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33"/>
      <c r="FF35" s="33"/>
      <c r="FG35" s="33"/>
      <c r="FH35" s="33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33"/>
      <c r="GL35" s="33"/>
      <c r="GM35" s="33"/>
      <c r="GN35" s="33"/>
      <c r="GO35" s="33"/>
      <c r="GP35" s="33"/>
      <c r="GQ35" s="33"/>
      <c r="GR35" s="33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</row>
    <row r="36" spans="1:244" s="20" customFormat="1" ht="17.25" customHeight="1">
      <c r="A36" s="21">
        <f t="shared" si="2"/>
        <v>25</v>
      </c>
      <c r="B36" s="14" t="s">
        <v>115</v>
      </c>
      <c r="C36" s="14">
        <v>1016955232</v>
      </c>
      <c r="D36" s="14" t="s">
        <v>190</v>
      </c>
      <c r="E36" s="14" t="s">
        <v>191</v>
      </c>
      <c r="F36" s="36">
        <v>571111111</v>
      </c>
      <c r="G36" s="14" t="s">
        <v>192</v>
      </c>
      <c r="H36" s="19"/>
      <c r="I36" s="19"/>
      <c r="J36" s="19"/>
      <c r="K36" s="12">
        <f t="shared" si="0"/>
        <v>0.97368421052631582</v>
      </c>
      <c r="L36" s="12">
        <f>(COUNTIF(M36:HT36,"R"))/(COUNTA(M36:HT36))</f>
        <v>0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 t="s">
        <v>16</v>
      </c>
      <c r="Z36" s="5" t="s">
        <v>16</v>
      </c>
      <c r="AA36" s="5" t="s">
        <v>16</v>
      </c>
      <c r="AB36" s="5" t="s">
        <v>16</v>
      </c>
      <c r="AC36" s="5" t="s">
        <v>16</v>
      </c>
      <c r="AD36" s="5" t="s">
        <v>16</v>
      </c>
      <c r="AE36" s="5"/>
      <c r="AF36" s="5"/>
      <c r="AG36" s="5"/>
      <c r="AH36" s="5"/>
      <c r="AI36" s="5"/>
      <c r="AJ36" s="5"/>
      <c r="AK36" s="5" t="s">
        <v>16</v>
      </c>
      <c r="AL36" s="5" t="s">
        <v>16</v>
      </c>
      <c r="AM36" s="5"/>
      <c r="AN36" s="5"/>
      <c r="AO36" s="5"/>
      <c r="AP36" s="5"/>
      <c r="AQ36" s="5" t="s">
        <v>16</v>
      </c>
      <c r="AR36" s="5" t="s">
        <v>16</v>
      </c>
      <c r="AS36" s="5"/>
      <c r="AT36" s="5"/>
      <c r="AU36" s="5" t="s">
        <v>16</v>
      </c>
      <c r="AV36" s="5" t="s">
        <v>16</v>
      </c>
      <c r="AW36" s="5" t="s">
        <v>16</v>
      </c>
      <c r="AX36" s="5" t="s">
        <v>16</v>
      </c>
      <c r="AY36" s="5" t="s">
        <v>16</v>
      </c>
      <c r="AZ36" s="5"/>
      <c r="BA36" s="5"/>
      <c r="BB36" s="5"/>
      <c r="BC36" s="5"/>
      <c r="BD36" s="5"/>
      <c r="BE36" s="5" t="s">
        <v>16</v>
      </c>
      <c r="BF36" s="5" t="s">
        <v>16</v>
      </c>
      <c r="BG36" s="5"/>
      <c r="BH36" s="5"/>
      <c r="BI36" s="5"/>
      <c r="BJ36" s="5"/>
      <c r="BK36" s="5" t="s">
        <v>16</v>
      </c>
      <c r="BL36" s="5" t="s">
        <v>16</v>
      </c>
      <c r="BM36" s="5"/>
      <c r="BN36" s="5"/>
      <c r="BO36" s="5" t="s">
        <v>16</v>
      </c>
      <c r="BP36" s="5" t="s">
        <v>16</v>
      </c>
      <c r="BQ36" s="5" t="s">
        <v>16</v>
      </c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 t="s">
        <v>16</v>
      </c>
      <c r="CF36" s="5"/>
      <c r="CI36" s="5" t="s">
        <v>16</v>
      </c>
      <c r="CJ36" s="5" t="s">
        <v>16</v>
      </c>
      <c r="CK36" s="5" t="s">
        <v>16</v>
      </c>
      <c r="CL36" s="5" t="s">
        <v>16</v>
      </c>
      <c r="CM36" s="5"/>
      <c r="CN36" s="5" t="s">
        <v>7</v>
      </c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 t="s">
        <v>16</v>
      </c>
      <c r="DC36" s="5"/>
      <c r="DD36" s="5"/>
      <c r="DE36" s="5" t="s">
        <v>16</v>
      </c>
      <c r="DF36" s="5" t="s">
        <v>16</v>
      </c>
      <c r="DG36" s="5" t="s">
        <v>16</v>
      </c>
      <c r="DH36" s="5"/>
      <c r="DI36" s="5"/>
      <c r="DJ36" s="5"/>
      <c r="DK36" s="5"/>
      <c r="DL36" s="5"/>
      <c r="DM36" s="5"/>
      <c r="DN36" s="5"/>
      <c r="DO36" s="5"/>
      <c r="DP36" s="5"/>
      <c r="DQ36" s="5" t="s">
        <v>16</v>
      </c>
      <c r="DR36" s="5" t="s">
        <v>16</v>
      </c>
      <c r="DS36" s="5"/>
      <c r="DT36" s="5"/>
      <c r="DU36" s="5"/>
      <c r="DV36" s="5" t="s">
        <v>16</v>
      </c>
      <c r="DW36" s="5"/>
      <c r="DX36" s="5"/>
      <c r="DY36" s="5" t="s">
        <v>16</v>
      </c>
      <c r="DZ36" s="5" t="s">
        <v>16</v>
      </c>
      <c r="EA36" s="5" t="s">
        <v>16</v>
      </c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33"/>
      <c r="FF36" s="33"/>
      <c r="FG36" s="33"/>
      <c r="FH36" s="33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33"/>
      <c r="GL36" s="33"/>
      <c r="GM36" s="33"/>
      <c r="GN36" s="33"/>
      <c r="GO36" s="33"/>
      <c r="GP36" s="33"/>
      <c r="GQ36" s="33"/>
      <c r="GR36" s="33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</row>
    <row r="37" spans="1:244" ht="17.25" customHeight="1">
      <c r="A37" s="21">
        <f t="shared" si="2"/>
        <v>26</v>
      </c>
      <c r="B37" s="14" t="s">
        <v>119</v>
      </c>
      <c r="C37" s="14">
        <v>1019065631</v>
      </c>
      <c r="D37" s="14" t="s">
        <v>193</v>
      </c>
      <c r="E37" s="14" t="s">
        <v>194</v>
      </c>
      <c r="F37" s="36">
        <v>4801633</v>
      </c>
      <c r="G37" s="14" t="s">
        <v>195</v>
      </c>
      <c r="H37" s="15"/>
      <c r="I37" s="10"/>
      <c r="J37" s="4"/>
      <c r="K37" s="12">
        <f t="shared" si="0"/>
        <v>7.8431372549019607E-2</v>
      </c>
      <c r="L37" s="12">
        <f t="shared" si="1"/>
        <v>3.9215686274509803E-2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 t="s">
        <v>7</v>
      </c>
      <c r="Z37" s="5" t="s">
        <v>7</v>
      </c>
      <c r="AA37" s="5" t="s">
        <v>7</v>
      </c>
      <c r="AB37" s="5" t="s">
        <v>7</v>
      </c>
      <c r="AC37" s="5" t="s">
        <v>7</v>
      </c>
      <c r="AD37" s="5" t="s">
        <v>7</v>
      </c>
      <c r="AE37" s="5" t="s">
        <v>7</v>
      </c>
      <c r="AF37" s="5" t="s">
        <v>7</v>
      </c>
      <c r="AG37" s="5"/>
      <c r="AH37" s="5"/>
      <c r="AI37" s="5"/>
      <c r="AJ37" s="5"/>
      <c r="AK37" s="5" t="s">
        <v>7</v>
      </c>
      <c r="AL37" s="5" t="s">
        <v>7</v>
      </c>
      <c r="AM37" s="5"/>
      <c r="AN37" s="5"/>
      <c r="AO37" s="5"/>
      <c r="AP37" s="5"/>
      <c r="AQ37" s="5" t="s">
        <v>7</v>
      </c>
      <c r="AR37" s="5" t="s">
        <v>7</v>
      </c>
      <c r="AS37" s="5"/>
      <c r="AT37" s="5"/>
      <c r="AU37" s="5" t="s">
        <v>7</v>
      </c>
      <c r="AV37" s="5" t="s">
        <v>7</v>
      </c>
      <c r="AW37" s="5" t="s">
        <v>7</v>
      </c>
      <c r="AX37" s="5" t="s">
        <v>7</v>
      </c>
      <c r="AY37" s="5" t="s">
        <v>7</v>
      </c>
      <c r="AZ37" s="5"/>
      <c r="BA37" s="5"/>
      <c r="BB37" s="5"/>
      <c r="BC37" s="5"/>
      <c r="BD37" s="5"/>
      <c r="BE37" s="5" t="s">
        <v>7</v>
      </c>
      <c r="BF37" s="5" t="s">
        <v>7</v>
      </c>
      <c r="BG37" s="5"/>
      <c r="BH37" s="5"/>
      <c r="BI37" s="5"/>
      <c r="BJ37" s="5"/>
      <c r="BK37" s="5" t="s">
        <v>7</v>
      </c>
      <c r="BL37" s="5" t="s">
        <v>7</v>
      </c>
      <c r="BM37" s="5"/>
      <c r="BN37" s="5"/>
      <c r="BO37" s="5" t="s">
        <v>11</v>
      </c>
      <c r="BP37" s="5" t="s">
        <v>7</v>
      </c>
      <c r="BQ37" s="5" t="s">
        <v>7</v>
      </c>
      <c r="BR37" s="5"/>
      <c r="BS37" s="5" t="s">
        <v>7</v>
      </c>
      <c r="BT37" s="5" t="s">
        <v>7</v>
      </c>
      <c r="BU37" s="5"/>
      <c r="BV37" s="5"/>
      <c r="BW37" s="5"/>
      <c r="BX37" s="5"/>
      <c r="BY37" s="5"/>
      <c r="BZ37" s="5"/>
      <c r="CA37" s="5" t="s">
        <v>7</v>
      </c>
      <c r="CB37" s="5" t="s">
        <v>7</v>
      </c>
      <c r="CC37" s="5"/>
      <c r="CD37" s="5"/>
      <c r="CE37" s="5" t="s">
        <v>16</v>
      </c>
      <c r="CF37" s="5"/>
      <c r="CI37" s="5" t="s">
        <v>7</v>
      </c>
      <c r="CJ37" s="5" t="s">
        <v>7</v>
      </c>
      <c r="CK37" s="5" t="s">
        <v>7</v>
      </c>
      <c r="CL37" s="5" t="s">
        <v>7</v>
      </c>
      <c r="CM37" s="5" t="s">
        <v>7</v>
      </c>
      <c r="CN37" s="5" t="s">
        <v>7</v>
      </c>
      <c r="CO37" s="5"/>
      <c r="CP37" s="5"/>
      <c r="CQ37" s="5"/>
      <c r="CR37" s="5"/>
      <c r="CS37" s="5"/>
      <c r="CT37" s="5"/>
      <c r="CU37" s="5" t="s">
        <v>7</v>
      </c>
      <c r="CV37" s="5" t="s">
        <v>7</v>
      </c>
      <c r="CW37" s="5"/>
      <c r="CX37" s="5"/>
      <c r="CY37" s="5"/>
      <c r="CZ37" s="5"/>
      <c r="DA37" s="5"/>
      <c r="DB37" s="5" t="s">
        <v>7</v>
      </c>
      <c r="DC37" s="5"/>
      <c r="DD37" s="5"/>
      <c r="DE37" s="5" t="s">
        <v>7</v>
      </c>
      <c r="DF37" s="5" t="s">
        <v>7</v>
      </c>
      <c r="DG37" s="5" t="s">
        <v>7</v>
      </c>
      <c r="DH37" s="5" t="s">
        <v>7</v>
      </c>
      <c r="DI37" s="5"/>
      <c r="DJ37" s="5"/>
      <c r="DK37" s="5"/>
      <c r="DL37" s="5"/>
      <c r="DM37" s="5" t="s">
        <v>16</v>
      </c>
      <c r="DN37" s="5" t="s">
        <v>16</v>
      </c>
      <c r="DO37" s="5"/>
      <c r="DP37" s="5"/>
      <c r="DQ37" s="5" t="s">
        <v>7</v>
      </c>
      <c r="DR37" s="5" t="s">
        <v>7</v>
      </c>
      <c r="DS37" s="5"/>
      <c r="DT37" s="5"/>
      <c r="DU37" s="5"/>
      <c r="DV37" s="5" t="s">
        <v>16</v>
      </c>
      <c r="DW37" s="5"/>
      <c r="DX37" s="5"/>
      <c r="DY37" s="5" t="s">
        <v>11</v>
      </c>
      <c r="DZ37" s="5" t="s">
        <v>7</v>
      </c>
      <c r="EA37" s="5" t="s">
        <v>7</v>
      </c>
      <c r="EB37" s="5" t="s">
        <v>7</v>
      </c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33"/>
      <c r="FF37" s="33"/>
      <c r="FG37" s="33"/>
      <c r="FH37" s="33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33"/>
      <c r="GL37" s="33"/>
      <c r="GM37" s="33"/>
      <c r="GN37" s="33"/>
      <c r="GO37" s="33"/>
      <c r="GP37" s="33"/>
      <c r="GQ37" s="33"/>
      <c r="GR37" s="33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</row>
    <row r="38" spans="1:244" ht="17.25" customHeight="1">
      <c r="A38" s="21">
        <f t="shared" si="2"/>
        <v>27</v>
      </c>
      <c r="B38" s="14" t="s">
        <v>119</v>
      </c>
      <c r="C38" s="14">
        <v>52715829</v>
      </c>
      <c r="D38" s="14" t="s">
        <v>196</v>
      </c>
      <c r="E38" s="14" t="s">
        <v>197</v>
      </c>
      <c r="F38" s="36">
        <v>5478347</v>
      </c>
      <c r="G38" s="14" t="s">
        <v>198</v>
      </c>
      <c r="H38" s="15"/>
      <c r="I38" s="10"/>
      <c r="J38" s="4"/>
      <c r="K38" s="12">
        <f t="shared" si="0"/>
        <v>1</v>
      </c>
      <c r="L38" s="12">
        <f t="shared" si="1"/>
        <v>0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 t="s">
        <v>16</v>
      </c>
      <c r="Z38" s="5" t="s">
        <v>16</v>
      </c>
      <c r="AA38" s="5" t="s">
        <v>16</v>
      </c>
      <c r="AB38" s="5" t="s">
        <v>16</v>
      </c>
      <c r="AC38" s="5" t="s">
        <v>16</v>
      </c>
      <c r="AD38" s="5" t="s">
        <v>16</v>
      </c>
      <c r="AE38" s="5" t="s">
        <v>16</v>
      </c>
      <c r="AF38" s="5" t="s">
        <v>16</v>
      </c>
      <c r="AG38" s="5"/>
      <c r="AH38" s="5"/>
      <c r="AI38" s="5"/>
      <c r="AJ38" s="5"/>
      <c r="AK38" s="5" t="s">
        <v>16</v>
      </c>
      <c r="AL38" s="5" t="s">
        <v>16</v>
      </c>
      <c r="AM38" s="5"/>
      <c r="AN38" s="5"/>
      <c r="AO38" s="5"/>
      <c r="AP38" s="5"/>
      <c r="AQ38" s="5" t="s">
        <v>16</v>
      </c>
      <c r="AR38" s="5" t="s">
        <v>16</v>
      </c>
      <c r="AS38" s="5"/>
      <c r="AT38" s="5"/>
      <c r="AU38" s="5" t="s">
        <v>16</v>
      </c>
      <c r="AV38" s="5" t="s">
        <v>16</v>
      </c>
      <c r="AW38" s="5" t="s">
        <v>16</v>
      </c>
      <c r="AX38" s="5" t="s">
        <v>16</v>
      </c>
      <c r="AY38" s="5" t="s">
        <v>16</v>
      </c>
      <c r="AZ38" s="5"/>
      <c r="BA38" s="5"/>
      <c r="BB38" s="5"/>
      <c r="BC38" s="5"/>
      <c r="BD38" s="5"/>
      <c r="BE38" s="5" t="s">
        <v>16</v>
      </c>
      <c r="BF38" s="5" t="s">
        <v>16</v>
      </c>
      <c r="BG38" s="5"/>
      <c r="BH38" s="5"/>
      <c r="BI38" s="5"/>
      <c r="BJ38" s="5"/>
      <c r="BK38" s="5" t="s">
        <v>16</v>
      </c>
      <c r="BL38" s="5" t="s">
        <v>16</v>
      </c>
      <c r="BM38" s="5"/>
      <c r="BN38" s="5"/>
      <c r="BO38" s="5" t="s">
        <v>16</v>
      </c>
      <c r="BP38" s="5" t="s">
        <v>16</v>
      </c>
      <c r="BQ38" s="5" t="s">
        <v>16</v>
      </c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 t="s">
        <v>16</v>
      </c>
      <c r="CF38" s="5"/>
      <c r="CI38" s="5" t="s">
        <v>16</v>
      </c>
      <c r="CJ38" s="5" t="s">
        <v>16</v>
      </c>
      <c r="CK38" s="5" t="s">
        <v>16</v>
      </c>
      <c r="CL38" s="5" t="s">
        <v>16</v>
      </c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 t="s">
        <v>16</v>
      </c>
      <c r="DC38" s="5"/>
      <c r="DD38" s="5"/>
      <c r="DE38" s="5" t="s">
        <v>16</v>
      </c>
      <c r="DF38" s="5" t="s">
        <v>16</v>
      </c>
      <c r="DG38" s="5" t="s">
        <v>16</v>
      </c>
      <c r="DH38" s="5"/>
      <c r="DI38" s="5"/>
      <c r="DJ38" s="5"/>
      <c r="DK38" s="5"/>
      <c r="DL38" s="5"/>
      <c r="DM38" s="5"/>
      <c r="DN38" s="5"/>
      <c r="DO38" s="5"/>
      <c r="DP38" s="5"/>
      <c r="DQ38" s="5" t="s">
        <v>16</v>
      </c>
      <c r="DR38" s="5" t="s">
        <v>16</v>
      </c>
      <c r="DS38" s="5"/>
      <c r="DT38" s="5"/>
      <c r="DU38" s="5"/>
      <c r="DV38" s="5" t="s">
        <v>16</v>
      </c>
      <c r="DW38" s="5"/>
      <c r="DX38" s="5"/>
      <c r="DY38" s="5" t="s">
        <v>16</v>
      </c>
      <c r="DZ38" s="5" t="s">
        <v>16</v>
      </c>
      <c r="EA38" s="5" t="s">
        <v>16</v>
      </c>
      <c r="EB38" s="5" t="s">
        <v>16</v>
      </c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33"/>
      <c r="FF38" s="33"/>
      <c r="FG38" s="33"/>
      <c r="FH38" s="33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33"/>
      <c r="GL38" s="33"/>
      <c r="GM38" s="33"/>
      <c r="GN38" s="33"/>
      <c r="GO38" s="33"/>
      <c r="GP38" s="33"/>
      <c r="GQ38" s="33"/>
      <c r="GR38" s="33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</row>
    <row r="39" spans="1:244" ht="17.25" customHeight="1">
      <c r="A39" s="21">
        <f t="shared" si="2"/>
        <v>28</v>
      </c>
      <c r="B39" s="14" t="s">
        <v>119</v>
      </c>
      <c r="C39" s="14">
        <v>1026266755</v>
      </c>
      <c r="D39" s="14" t="s">
        <v>199</v>
      </c>
      <c r="E39" s="14" t="s">
        <v>200</v>
      </c>
      <c r="F39" s="36">
        <v>573227843022</v>
      </c>
      <c r="G39" s="14" t="s">
        <v>201</v>
      </c>
      <c r="H39" s="15"/>
      <c r="I39" s="10"/>
      <c r="J39" s="4"/>
      <c r="K39" s="12">
        <f t="shared" si="0"/>
        <v>1</v>
      </c>
      <c r="L39" s="12">
        <f t="shared" si="1"/>
        <v>0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 t="s">
        <v>16</v>
      </c>
      <c r="Z39" s="5" t="s">
        <v>16</v>
      </c>
      <c r="AA39" s="5" t="s">
        <v>16</v>
      </c>
      <c r="AB39" s="5" t="s">
        <v>16</v>
      </c>
      <c r="AC39" s="5" t="s">
        <v>16</v>
      </c>
      <c r="AD39" s="5" t="s">
        <v>16</v>
      </c>
      <c r="AE39" s="5" t="s">
        <v>16</v>
      </c>
      <c r="AF39" s="5" t="s">
        <v>16</v>
      </c>
      <c r="AG39" s="5"/>
      <c r="AH39" s="5"/>
      <c r="AI39" s="5"/>
      <c r="AJ39" s="5"/>
      <c r="AK39" s="5" t="s">
        <v>16</v>
      </c>
      <c r="AL39" s="5" t="s">
        <v>16</v>
      </c>
      <c r="AM39" s="5"/>
      <c r="AN39" s="5"/>
      <c r="AO39" s="5"/>
      <c r="AP39" s="5"/>
      <c r="AQ39" s="5" t="s">
        <v>16</v>
      </c>
      <c r="AR39" s="5" t="s">
        <v>16</v>
      </c>
      <c r="AS39" s="5"/>
      <c r="AT39" s="5"/>
      <c r="AU39" s="5" t="s">
        <v>16</v>
      </c>
      <c r="AV39" s="5" t="s">
        <v>16</v>
      </c>
      <c r="AW39" s="5" t="s">
        <v>16</v>
      </c>
      <c r="AX39" s="5" t="s">
        <v>16</v>
      </c>
      <c r="AY39" s="5" t="s">
        <v>16</v>
      </c>
      <c r="AZ39" s="5"/>
      <c r="BA39" s="5"/>
      <c r="BB39" s="5"/>
      <c r="BC39" s="5"/>
      <c r="BD39" s="5"/>
      <c r="BE39" s="5" t="s">
        <v>16</v>
      </c>
      <c r="BF39" s="5" t="s">
        <v>16</v>
      </c>
      <c r="BG39" s="5"/>
      <c r="BH39" s="5"/>
      <c r="BI39" s="5"/>
      <c r="BJ39" s="5"/>
      <c r="BK39" s="5" t="s">
        <v>16</v>
      </c>
      <c r="BL39" s="5" t="s">
        <v>16</v>
      </c>
      <c r="BM39" s="5"/>
      <c r="BN39" s="5"/>
      <c r="BO39" s="5" t="s">
        <v>16</v>
      </c>
      <c r="BP39" s="5" t="s">
        <v>16</v>
      </c>
      <c r="BQ39" s="5" t="s">
        <v>16</v>
      </c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 t="s">
        <v>16</v>
      </c>
      <c r="CF39" s="5"/>
      <c r="CI39" s="5" t="s">
        <v>16</v>
      </c>
      <c r="CJ39" s="5" t="s">
        <v>16</v>
      </c>
      <c r="CK39" s="5" t="s">
        <v>16</v>
      </c>
      <c r="CL39" s="5" t="s">
        <v>16</v>
      </c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 t="s">
        <v>16</v>
      </c>
      <c r="DC39" s="5"/>
      <c r="DD39" s="5"/>
      <c r="DE39" s="5" t="s">
        <v>16</v>
      </c>
      <c r="DF39" s="5" t="s">
        <v>16</v>
      </c>
      <c r="DG39" s="5" t="s">
        <v>16</v>
      </c>
      <c r="DH39" s="5"/>
      <c r="DI39" s="5"/>
      <c r="DJ39" s="5"/>
      <c r="DK39" s="5"/>
      <c r="DL39" s="5"/>
      <c r="DM39" s="5"/>
      <c r="DN39" s="5"/>
      <c r="DO39" s="5"/>
      <c r="DP39" s="5"/>
      <c r="DQ39" s="5" t="s">
        <v>16</v>
      </c>
      <c r="DR39" s="5" t="s">
        <v>16</v>
      </c>
      <c r="DS39" s="5"/>
      <c r="DT39" s="5"/>
      <c r="DU39" s="5"/>
      <c r="DV39" s="5" t="s">
        <v>16</v>
      </c>
      <c r="DW39" s="5"/>
      <c r="DX39" s="5"/>
      <c r="DY39" s="5" t="s">
        <v>16</v>
      </c>
      <c r="DZ39" s="5" t="s">
        <v>16</v>
      </c>
      <c r="EA39" s="5" t="s">
        <v>16</v>
      </c>
      <c r="EB39" s="5" t="s">
        <v>16</v>
      </c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33"/>
      <c r="FF39" s="33"/>
      <c r="FG39" s="33"/>
      <c r="FH39" s="33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33"/>
      <c r="GL39" s="33"/>
      <c r="GM39" s="33"/>
      <c r="GN39" s="33"/>
      <c r="GO39" s="33"/>
      <c r="GP39" s="33"/>
      <c r="GQ39" s="33"/>
      <c r="GR39" s="33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</row>
    <row r="40" spans="1:244" ht="17.25" customHeight="1">
      <c r="A40" s="21">
        <f t="shared" si="2"/>
        <v>29</v>
      </c>
      <c r="B40" s="14" t="s">
        <v>119</v>
      </c>
      <c r="C40" s="14">
        <v>1049795991</v>
      </c>
      <c r="D40" s="14" t="s">
        <v>202</v>
      </c>
      <c r="E40" s="14" t="s">
        <v>203</v>
      </c>
      <c r="F40" s="36">
        <v>5712648754</v>
      </c>
      <c r="G40" s="14" t="s">
        <v>204</v>
      </c>
      <c r="H40" s="15"/>
      <c r="I40" s="10"/>
      <c r="J40" s="4"/>
      <c r="K40" s="12">
        <f t="shared" si="0"/>
        <v>0</v>
      </c>
      <c r="L40" s="12">
        <f t="shared" si="1"/>
        <v>3.9215686274509803E-2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 t="s">
        <v>7</v>
      </c>
      <c r="Z40" s="5" t="s">
        <v>7</v>
      </c>
      <c r="AA40" s="5" t="s">
        <v>7</v>
      </c>
      <c r="AB40" s="5" t="s">
        <v>7</v>
      </c>
      <c r="AC40" s="5" t="s">
        <v>7</v>
      </c>
      <c r="AD40" s="5" t="s">
        <v>7</v>
      </c>
      <c r="AE40" s="5" t="s">
        <v>7</v>
      </c>
      <c r="AF40" s="5" t="s">
        <v>7</v>
      </c>
      <c r="AG40" s="5"/>
      <c r="AH40" s="5"/>
      <c r="AI40" s="5"/>
      <c r="AJ40" s="5"/>
      <c r="AK40" s="5" t="s">
        <v>7</v>
      </c>
      <c r="AL40" s="5" t="s">
        <v>7</v>
      </c>
      <c r="AM40" s="5"/>
      <c r="AN40" s="5"/>
      <c r="AO40" s="5"/>
      <c r="AP40" s="5"/>
      <c r="AQ40" s="5" t="s">
        <v>7</v>
      </c>
      <c r="AR40" s="5" t="s">
        <v>7</v>
      </c>
      <c r="AS40" s="5"/>
      <c r="AT40" s="5"/>
      <c r="AU40" s="5" t="s">
        <v>7</v>
      </c>
      <c r="AV40" s="5" t="s">
        <v>7</v>
      </c>
      <c r="AW40" s="5" t="s">
        <v>7</v>
      </c>
      <c r="AX40" s="5" t="s">
        <v>7</v>
      </c>
      <c r="AY40" s="5" t="s">
        <v>7</v>
      </c>
      <c r="AZ40" s="5"/>
      <c r="BA40" s="5"/>
      <c r="BB40" s="5"/>
      <c r="BC40" s="5"/>
      <c r="BD40" s="5"/>
      <c r="BE40" s="5" t="s">
        <v>7</v>
      </c>
      <c r="BF40" s="5" t="s">
        <v>7</v>
      </c>
      <c r="BG40" s="5"/>
      <c r="BH40" s="5"/>
      <c r="BI40" s="5"/>
      <c r="BJ40" s="5"/>
      <c r="BK40" s="5" t="s">
        <v>7</v>
      </c>
      <c r="BL40" s="5" t="s">
        <v>7</v>
      </c>
      <c r="BM40" s="5"/>
      <c r="BN40" s="5"/>
      <c r="BO40" s="5" t="s">
        <v>11</v>
      </c>
      <c r="BP40" s="5" t="s">
        <v>7</v>
      </c>
      <c r="BQ40" s="5" t="s">
        <v>7</v>
      </c>
      <c r="BR40" s="5"/>
      <c r="BS40" s="5" t="s">
        <v>7</v>
      </c>
      <c r="BT40" s="5" t="s">
        <v>7</v>
      </c>
      <c r="BU40" s="5"/>
      <c r="BV40" s="5"/>
      <c r="BW40" s="5"/>
      <c r="BX40" s="5"/>
      <c r="BY40" s="5"/>
      <c r="BZ40" s="5"/>
      <c r="CA40" s="5" t="s">
        <v>7</v>
      </c>
      <c r="CB40" s="5" t="s">
        <v>7</v>
      </c>
      <c r="CC40" s="5"/>
      <c r="CD40" s="5"/>
      <c r="CE40" s="5" t="s">
        <v>7</v>
      </c>
      <c r="CF40" s="5"/>
      <c r="CI40" s="5" t="s">
        <v>7</v>
      </c>
      <c r="CJ40" s="5" t="s">
        <v>7</v>
      </c>
      <c r="CK40" s="5" t="s">
        <v>11</v>
      </c>
      <c r="CL40" s="5" t="s">
        <v>7</v>
      </c>
      <c r="CM40" s="5" t="s">
        <v>7</v>
      </c>
      <c r="CN40" s="5" t="s">
        <v>7</v>
      </c>
      <c r="CO40" s="5"/>
      <c r="CP40" s="5"/>
      <c r="CQ40" s="5"/>
      <c r="CR40" s="5"/>
      <c r="CS40" s="5"/>
      <c r="CT40" s="5"/>
      <c r="CU40" s="5" t="s">
        <v>7</v>
      </c>
      <c r="CV40" s="5" t="s">
        <v>7</v>
      </c>
      <c r="CW40" s="5"/>
      <c r="CX40" s="5"/>
      <c r="CY40" s="5"/>
      <c r="CZ40" s="5"/>
      <c r="DA40" s="5"/>
      <c r="DB40" s="5" t="s">
        <v>7</v>
      </c>
      <c r="DC40" s="5"/>
      <c r="DD40" s="5"/>
      <c r="DE40" s="5" t="s">
        <v>7</v>
      </c>
      <c r="DF40" s="5" t="s">
        <v>7</v>
      </c>
      <c r="DG40" s="5" t="s">
        <v>7</v>
      </c>
      <c r="DH40" s="5" t="s">
        <v>7</v>
      </c>
      <c r="DI40" s="5"/>
      <c r="DJ40" s="5"/>
      <c r="DK40" s="5"/>
      <c r="DL40" s="5"/>
      <c r="DM40" s="5" t="s">
        <v>7</v>
      </c>
      <c r="DN40" s="5" t="s">
        <v>7</v>
      </c>
      <c r="DO40" s="5"/>
      <c r="DP40" s="5"/>
      <c r="DQ40" s="5" t="s">
        <v>7</v>
      </c>
      <c r="DR40" s="5" t="s">
        <v>7</v>
      </c>
      <c r="DS40" s="5"/>
      <c r="DT40" s="5"/>
      <c r="DU40" s="5"/>
      <c r="DV40" s="5" t="s">
        <v>7</v>
      </c>
      <c r="DW40" s="5"/>
      <c r="DX40" s="5"/>
      <c r="DY40" s="5" t="s">
        <v>7</v>
      </c>
      <c r="DZ40" s="5" t="s">
        <v>7</v>
      </c>
      <c r="EA40" s="5" t="s">
        <v>7</v>
      </c>
      <c r="EB40" s="5" t="s">
        <v>7</v>
      </c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33"/>
      <c r="FF40" s="33"/>
      <c r="FG40" s="33"/>
      <c r="FH40" s="33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33"/>
      <c r="GL40" s="33"/>
      <c r="GM40" s="33"/>
      <c r="GN40" s="33"/>
      <c r="GO40" s="33"/>
      <c r="GP40" s="33"/>
      <c r="GQ40" s="33"/>
      <c r="GR40" s="33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</row>
    <row r="41" spans="1:244" s="20" customFormat="1" ht="17.25" customHeight="1">
      <c r="A41" s="21">
        <f t="shared" si="2"/>
        <v>30</v>
      </c>
      <c r="B41" s="14" t="s">
        <v>115</v>
      </c>
      <c r="C41" s="14">
        <v>1023896803</v>
      </c>
      <c r="D41" s="14" t="s">
        <v>205</v>
      </c>
      <c r="E41" s="14" t="s">
        <v>206</v>
      </c>
      <c r="F41" s="36">
        <v>573222404934</v>
      </c>
      <c r="G41" s="14" t="s">
        <v>207</v>
      </c>
      <c r="H41" s="23"/>
      <c r="I41" s="24"/>
      <c r="J41" s="25"/>
      <c r="K41" s="12">
        <f t="shared" si="0"/>
        <v>7.8431372549019607E-2</v>
      </c>
      <c r="L41" s="12">
        <f t="shared" si="1"/>
        <v>0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 t="s">
        <v>7</v>
      </c>
      <c r="Z41" s="5" t="s">
        <v>7</v>
      </c>
      <c r="AA41" s="5" t="s">
        <v>7</v>
      </c>
      <c r="AB41" s="5" t="s">
        <v>7</v>
      </c>
      <c r="AC41" s="5" t="s">
        <v>7</v>
      </c>
      <c r="AD41" s="5" t="s">
        <v>7</v>
      </c>
      <c r="AE41" s="5" t="s">
        <v>7</v>
      </c>
      <c r="AF41" s="5" t="s">
        <v>7</v>
      </c>
      <c r="AG41" s="5"/>
      <c r="AH41" s="5"/>
      <c r="AI41" s="5"/>
      <c r="AJ41" s="5"/>
      <c r="AK41" s="5" t="s">
        <v>7</v>
      </c>
      <c r="AL41" s="5" t="s">
        <v>7</v>
      </c>
      <c r="AM41" s="5"/>
      <c r="AN41" s="5"/>
      <c r="AO41" s="5"/>
      <c r="AP41" s="5"/>
      <c r="AQ41" s="5" t="s">
        <v>7</v>
      </c>
      <c r="AR41" s="5" t="s">
        <v>7</v>
      </c>
      <c r="AS41" s="5"/>
      <c r="AT41" s="5"/>
      <c r="AU41" s="5" t="s">
        <v>7</v>
      </c>
      <c r="AV41" s="5" t="s">
        <v>7</v>
      </c>
      <c r="AW41" s="5" t="s">
        <v>7</v>
      </c>
      <c r="AX41" s="5" t="s">
        <v>7</v>
      </c>
      <c r="AY41" s="5" t="s">
        <v>7</v>
      </c>
      <c r="AZ41" s="5"/>
      <c r="BA41" s="5"/>
      <c r="BB41" s="5"/>
      <c r="BC41" s="5"/>
      <c r="BD41" s="5"/>
      <c r="BE41" s="5" t="s">
        <v>26</v>
      </c>
      <c r="BF41" s="5" t="s">
        <v>26</v>
      </c>
      <c r="BG41" s="5"/>
      <c r="BH41" s="5"/>
      <c r="BI41" s="5"/>
      <c r="BJ41" s="5"/>
      <c r="BK41" s="5" t="s">
        <v>7</v>
      </c>
      <c r="BL41" s="5" t="s">
        <v>7</v>
      </c>
      <c r="BM41" s="5"/>
      <c r="BN41" s="5"/>
      <c r="BO41" s="5" t="s">
        <v>7</v>
      </c>
      <c r="BP41" s="5" t="s">
        <v>7</v>
      </c>
      <c r="BQ41" s="5" t="s">
        <v>7</v>
      </c>
      <c r="BR41" s="5"/>
      <c r="BS41" s="5" t="s">
        <v>7</v>
      </c>
      <c r="BT41" s="5" t="s">
        <v>7</v>
      </c>
      <c r="BU41" s="5"/>
      <c r="BV41" s="5"/>
      <c r="BW41" s="5"/>
      <c r="BX41" s="5"/>
      <c r="BY41" s="5"/>
      <c r="BZ41" s="5"/>
      <c r="CA41" s="5" t="s">
        <v>7</v>
      </c>
      <c r="CB41" s="5" t="s">
        <v>7</v>
      </c>
      <c r="CC41" s="5"/>
      <c r="CD41" s="5"/>
      <c r="CE41" s="5" t="s">
        <v>7</v>
      </c>
      <c r="CF41" s="5"/>
      <c r="CI41" s="5" t="s">
        <v>7</v>
      </c>
      <c r="CJ41" s="5" t="s">
        <v>7</v>
      </c>
      <c r="CK41" s="5" t="s">
        <v>26</v>
      </c>
      <c r="CL41" s="5" t="s">
        <v>26</v>
      </c>
      <c r="CM41" s="5" t="s">
        <v>26</v>
      </c>
      <c r="CN41" s="5" t="s">
        <v>26</v>
      </c>
      <c r="CO41" s="5"/>
      <c r="CP41" s="5"/>
      <c r="CQ41" s="5"/>
      <c r="CR41" s="5"/>
      <c r="CS41" s="5"/>
      <c r="CT41" s="5"/>
      <c r="CU41" s="5" t="s">
        <v>7</v>
      </c>
      <c r="CV41" s="5" t="s">
        <v>7</v>
      </c>
      <c r="CW41" s="5"/>
      <c r="CX41" s="5"/>
      <c r="CY41" s="5"/>
      <c r="CZ41" s="5"/>
      <c r="DA41" s="5"/>
      <c r="DB41" s="5" t="s">
        <v>16</v>
      </c>
      <c r="DC41" s="5"/>
      <c r="DD41" s="5"/>
      <c r="DE41" s="5" t="s">
        <v>7</v>
      </c>
      <c r="DF41" s="5" t="s">
        <v>7</v>
      </c>
      <c r="DG41" s="5" t="s">
        <v>7</v>
      </c>
      <c r="DH41" s="5" t="s">
        <v>7</v>
      </c>
      <c r="DI41" s="5"/>
      <c r="DJ41" s="5"/>
      <c r="DK41" s="5"/>
      <c r="DL41" s="5"/>
      <c r="DM41" s="5" t="s">
        <v>7</v>
      </c>
      <c r="DN41" s="5" t="s">
        <v>7</v>
      </c>
      <c r="DO41" s="5"/>
      <c r="DP41" s="5"/>
      <c r="DQ41" s="5" t="s">
        <v>16</v>
      </c>
      <c r="DR41" s="5" t="s">
        <v>16</v>
      </c>
      <c r="DS41" s="5"/>
      <c r="DT41" s="5"/>
      <c r="DU41" s="5"/>
      <c r="DV41" s="5" t="s">
        <v>16</v>
      </c>
      <c r="DW41" s="5"/>
      <c r="DX41" s="5"/>
      <c r="DY41" s="5" t="s">
        <v>26</v>
      </c>
      <c r="DZ41" s="5" t="s">
        <v>26</v>
      </c>
      <c r="EA41" s="5" t="s">
        <v>21</v>
      </c>
      <c r="EB41" s="5" t="s">
        <v>21</v>
      </c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33"/>
      <c r="FF41" s="33"/>
      <c r="FG41" s="33"/>
      <c r="FH41" s="33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33"/>
      <c r="GL41" s="33"/>
      <c r="GM41" s="33"/>
      <c r="GN41" s="33"/>
      <c r="GO41" s="33"/>
      <c r="GP41" s="33"/>
      <c r="GQ41" s="33"/>
      <c r="GR41" s="33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</row>
    <row r="42" spans="1:244" ht="17.25" customHeight="1">
      <c r="A42" s="21">
        <f t="shared" si="2"/>
        <v>31</v>
      </c>
      <c r="B42" s="18"/>
      <c r="C42" s="18"/>
      <c r="D42" s="18"/>
      <c r="E42" s="18"/>
      <c r="F42" s="18"/>
      <c r="G42" s="18"/>
      <c r="H42" s="4"/>
      <c r="I42" s="10"/>
      <c r="J42" s="4"/>
      <c r="K42" s="12" t="e">
        <f t="shared" si="0"/>
        <v>#DIV/0!</v>
      </c>
      <c r="L42" s="12" t="e">
        <f t="shared" si="1"/>
        <v>#DIV/0!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33"/>
      <c r="FF42" s="33"/>
      <c r="FG42" s="33"/>
      <c r="FH42" s="33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33"/>
      <c r="GL42" s="33"/>
      <c r="GM42" s="33"/>
      <c r="GN42" s="33"/>
      <c r="GO42" s="33"/>
      <c r="GP42" s="33"/>
      <c r="GQ42" s="33"/>
      <c r="GR42" s="33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</row>
    <row r="43" spans="1:244" s="20" customFormat="1" ht="17.25" customHeight="1">
      <c r="A43" s="21">
        <f t="shared" ref="A43:A47" si="5">A42+1</f>
        <v>32</v>
      </c>
      <c r="B43" s="19"/>
      <c r="C43" s="19"/>
      <c r="D43" s="19"/>
      <c r="E43" s="19"/>
      <c r="F43" s="19"/>
      <c r="G43" s="19"/>
      <c r="H43" s="23"/>
      <c r="I43" s="24"/>
      <c r="J43" s="25"/>
      <c r="K43" s="12" t="e">
        <f t="shared" si="0"/>
        <v>#DIV/0!</v>
      </c>
      <c r="L43" s="12" t="e">
        <f t="shared" si="1"/>
        <v>#DIV/0!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33"/>
      <c r="FF43" s="33"/>
      <c r="FG43" s="33"/>
      <c r="FH43" s="33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33"/>
      <c r="GL43" s="33"/>
      <c r="GM43" s="33"/>
      <c r="GN43" s="33"/>
      <c r="GO43" s="33"/>
      <c r="GP43" s="33"/>
      <c r="GQ43" s="33"/>
      <c r="GR43" s="33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</row>
    <row r="44" spans="1:244" ht="17.25" customHeight="1">
      <c r="A44" s="21">
        <f t="shared" si="5"/>
        <v>33</v>
      </c>
      <c r="B44" s="18"/>
      <c r="C44" s="18"/>
      <c r="D44" s="18"/>
      <c r="E44" s="18"/>
      <c r="F44" s="18"/>
      <c r="G44" s="18"/>
      <c r="H44" s="4"/>
      <c r="I44" s="10"/>
      <c r="J44" s="4"/>
      <c r="K44" s="12" t="e">
        <f t="shared" si="0"/>
        <v>#DIV/0!</v>
      </c>
      <c r="L44" s="12" t="e">
        <f t="shared" si="1"/>
        <v>#DIV/0!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33"/>
      <c r="FF44" s="33"/>
      <c r="FG44" s="33"/>
      <c r="FH44" s="33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33"/>
      <c r="GL44" s="33"/>
      <c r="GM44" s="33"/>
      <c r="GN44" s="33"/>
      <c r="GO44" s="33"/>
      <c r="GP44" s="33"/>
      <c r="GQ44" s="33"/>
      <c r="GR44" s="33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</row>
    <row r="45" spans="1:244" s="20" customFormat="1" ht="17.25" customHeight="1">
      <c r="A45" s="21">
        <f t="shared" si="5"/>
        <v>34</v>
      </c>
      <c r="B45" s="19"/>
      <c r="C45" s="19"/>
      <c r="D45" s="19"/>
      <c r="E45" s="19"/>
      <c r="F45" s="19"/>
      <c r="G45" s="19"/>
      <c r="H45" s="23"/>
      <c r="I45" s="24"/>
      <c r="J45" s="25"/>
      <c r="K45" s="12" t="e">
        <f t="shared" si="0"/>
        <v>#DIV/0!</v>
      </c>
      <c r="L45" s="12" t="e">
        <f t="shared" si="1"/>
        <v>#DIV/0!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33"/>
      <c r="FF45" s="33"/>
      <c r="FG45" s="33"/>
      <c r="FH45" s="33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33"/>
      <c r="GL45" s="33"/>
      <c r="GM45" s="33"/>
      <c r="GN45" s="33"/>
      <c r="GO45" s="33"/>
      <c r="GP45" s="33"/>
      <c r="GQ45" s="33"/>
      <c r="GR45" s="33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</row>
    <row r="46" spans="1:244" ht="17.25" customHeight="1">
      <c r="A46" s="21">
        <f t="shared" si="5"/>
        <v>35</v>
      </c>
      <c r="B46" s="18"/>
      <c r="C46" s="18"/>
      <c r="D46" s="18"/>
      <c r="E46" s="18"/>
      <c r="F46" s="18"/>
      <c r="G46" s="18"/>
      <c r="H46" s="4"/>
      <c r="I46" s="10"/>
      <c r="J46" s="4"/>
      <c r="K46" s="12" t="e">
        <f t="shared" si="0"/>
        <v>#DIV/0!</v>
      </c>
      <c r="L46" s="12" t="e">
        <f t="shared" si="1"/>
        <v>#DIV/0!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33"/>
      <c r="FF46" s="33"/>
      <c r="FG46" s="33"/>
      <c r="FH46" s="33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33"/>
      <c r="GL46" s="33"/>
      <c r="GM46" s="33"/>
      <c r="GN46" s="33"/>
      <c r="GO46" s="33"/>
      <c r="GP46" s="33"/>
      <c r="GQ46" s="33"/>
      <c r="GR46" s="33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</row>
    <row r="47" spans="1:244" s="20" customFormat="1" ht="17.25" customHeight="1">
      <c r="A47" s="21">
        <f t="shared" si="5"/>
        <v>36</v>
      </c>
      <c r="B47" s="19"/>
      <c r="C47" s="19"/>
      <c r="D47" s="19"/>
      <c r="E47" s="19"/>
      <c r="F47" s="19"/>
      <c r="G47" s="19"/>
      <c r="H47" s="23"/>
      <c r="I47" s="24"/>
      <c r="J47" s="25"/>
      <c r="K47" s="12" t="e">
        <f t="shared" si="0"/>
        <v>#DIV/0!</v>
      </c>
      <c r="L47" s="12" t="e">
        <f t="shared" si="1"/>
        <v>#DIV/0!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33"/>
      <c r="FF47" s="33"/>
      <c r="FG47" s="33"/>
      <c r="FH47" s="33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33"/>
      <c r="GL47" s="33"/>
      <c r="GM47" s="33"/>
      <c r="GN47" s="33"/>
      <c r="GO47" s="33"/>
      <c r="GP47" s="33"/>
      <c r="GQ47" s="33"/>
      <c r="GR47" s="33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</row>
    <row r="48" spans="1:244" ht="17.25" customHeight="1">
      <c r="A48" s="21">
        <f>A47+1</f>
        <v>37</v>
      </c>
      <c r="B48" s="18"/>
      <c r="C48" s="18"/>
      <c r="D48" s="18"/>
      <c r="E48" s="18"/>
      <c r="F48" s="18"/>
      <c r="G48" s="18"/>
      <c r="H48" s="4"/>
      <c r="I48" s="10"/>
      <c r="J48" s="4"/>
      <c r="K48" s="12" t="e">
        <f t="shared" si="0"/>
        <v>#DIV/0!</v>
      </c>
      <c r="L48" s="12" t="e">
        <f t="shared" si="1"/>
        <v>#DIV/0!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33"/>
      <c r="FF48" s="33"/>
      <c r="FG48" s="33"/>
      <c r="FH48" s="33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33"/>
      <c r="GL48" s="33"/>
      <c r="GM48" s="33"/>
      <c r="GN48" s="33"/>
      <c r="GO48" s="33"/>
      <c r="GP48" s="33"/>
      <c r="GQ48" s="33"/>
      <c r="GR48" s="33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</row>
  </sheetData>
  <sheetProtection algorithmName="SHA-512" hashValue="2w1N2emJLpkYdjL387OL/w7t8l3shwdU0Dnj5gQOhJ61BOvmXgGAttf1bGnnBHcPnAFYjiolj+WKe2mUQpEDJA==" saltValue="UZ3Meh91CDAmPzEVNiXR6A==" spinCount="100000" sheet="1" formatColumns="0" sort="0" autoFilter="0"/>
  <autoFilter ref="I11:J11" xr:uid="{00000000-0009-0000-0000-000000000000}"/>
  <sortState xmlns:xlrd2="http://schemas.microsoft.com/office/spreadsheetml/2017/richdata2" ref="B12:G41">
    <sortCondition ref="D12:D41"/>
  </sortState>
  <mergeCells count="139">
    <mergeCell ref="HM9:HP9"/>
    <mergeCell ref="HQ9:HT9"/>
    <mergeCell ref="HU9:HX9"/>
    <mergeCell ref="HY9:IB9"/>
    <mergeCell ref="IC9:IF9"/>
    <mergeCell ref="IG9:IJ9"/>
    <mergeCell ref="HM10:HP10"/>
    <mergeCell ref="HQ10:HT10"/>
    <mergeCell ref="HU10:HX10"/>
    <mergeCell ref="HY10:IB10"/>
    <mergeCell ref="IC10:IF10"/>
    <mergeCell ref="IG10:IJ10"/>
    <mergeCell ref="A7:B7"/>
    <mergeCell ref="C7:D7"/>
    <mergeCell ref="K9:K11"/>
    <mergeCell ref="M10:P10"/>
    <mergeCell ref="Q10:T10"/>
    <mergeCell ref="U10:X10"/>
    <mergeCell ref="Y10:AB10"/>
    <mergeCell ref="L9:L11"/>
    <mergeCell ref="A2:B2"/>
    <mergeCell ref="C2:D2"/>
    <mergeCell ref="A3:B3"/>
    <mergeCell ref="C3:D3"/>
    <mergeCell ref="A6:B6"/>
    <mergeCell ref="C6:D6"/>
    <mergeCell ref="G2:I2"/>
    <mergeCell ref="G3:I3"/>
    <mergeCell ref="G4:I4"/>
    <mergeCell ref="G5:I5"/>
    <mergeCell ref="G6:I6"/>
    <mergeCell ref="A4:B4"/>
    <mergeCell ref="C4:D4"/>
    <mergeCell ref="A5:B5"/>
    <mergeCell ref="C5:D5"/>
    <mergeCell ref="AC9:AF9"/>
    <mergeCell ref="AG9:AJ9"/>
    <mergeCell ref="AK9:AN9"/>
    <mergeCell ref="AO9:AR9"/>
    <mergeCell ref="CC9:CF9"/>
    <mergeCell ref="G7:I7"/>
    <mergeCell ref="M9:P9"/>
    <mergeCell ref="Q9:T9"/>
    <mergeCell ref="U9:X9"/>
    <mergeCell ref="Y9:AB9"/>
    <mergeCell ref="BI9:BL9"/>
    <mergeCell ref="BM9:BP9"/>
    <mergeCell ref="BQ9:BT9"/>
    <mergeCell ref="BU9:BX9"/>
    <mergeCell ref="BY9:CB9"/>
    <mergeCell ref="DQ9:DT9"/>
    <mergeCell ref="AS9:AV9"/>
    <mergeCell ref="AW9:AZ9"/>
    <mergeCell ref="BA9:BD9"/>
    <mergeCell ref="BE9:BH9"/>
    <mergeCell ref="EO9:ER9"/>
    <mergeCell ref="ES9:EV9"/>
    <mergeCell ref="EW9:EZ9"/>
    <mergeCell ref="FA9:FD9"/>
    <mergeCell ref="DY9:EB9"/>
    <mergeCell ref="EC9:EF9"/>
    <mergeCell ref="EG9:EJ9"/>
    <mergeCell ref="CG9:CJ9"/>
    <mergeCell ref="CK9:CN9"/>
    <mergeCell ref="CO9:CR9"/>
    <mergeCell ref="EK9:EN9"/>
    <mergeCell ref="DU9:DX9"/>
    <mergeCell ref="CS9:CV9"/>
    <mergeCell ref="CW9:CZ9"/>
    <mergeCell ref="DA9:DD9"/>
    <mergeCell ref="DE9:DH9"/>
    <mergeCell ref="DI9:DL9"/>
    <mergeCell ref="DM9:DP9"/>
    <mergeCell ref="FY10:GB10"/>
    <mergeCell ref="GC10:GF10"/>
    <mergeCell ref="FE9:FH9"/>
    <mergeCell ref="FI9:FL9"/>
    <mergeCell ref="FM9:FP9"/>
    <mergeCell ref="FQ9:FT9"/>
    <mergeCell ref="FU9:FX9"/>
    <mergeCell ref="FY9:GB9"/>
    <mergeCell ref="GC9:GF9"/>
    <mergeCell ref="FU10:FX10"/>
    <mergeCell ref="AS10:AV10"/>
    <mergeCell ref="AW10:AZ10"/>
    <mergeCell ref="BA10:BD10"/>
    <mergeCell ref="BE10:BH10"/>
    <mergeCell ref="AC10:AF10"/>
    <mergeCell ref="AG10:AJ10"/>
    <mergeCell ref="AK10:AN10"/>
    <mergeCell ref="AO10:AR10"/>
    <mergeCell ref="EK10:EN10"/>
    <mergeCell ref="CK10:CN10"/>
    <mergeCell ref="CO10:CR10"/>
    <mergeCell ref="BI10:BL10"/>
    <mergeCell ref="BM10:BP10"/>
    <mergeCell ref="BQ10:BT10"/>
    <mergeCell ref="BU10:BX10"/>
    <mergeCell ref="BY10:CB10"/>
    <mergeCell ref="A1:D1"/>
    <mergeCell ref="F1:I1"/>
    <mergeCell ref="FE10:FH10"/>
    <mergeCell ref="FI10:FL10"/>
    <mergeCell ref="FM10:FP10"/>
    <mergeCell ref="FQ10:FT10"/>
    <mergeCell ref="DI10:DL10"/>
    <mergeCell ref="DM10:DP10"/>
    <mergeCell ref="DQ10:DT10"/>
    <mergeCell ref="DU10:DX10"/>
    <mergeCell ref="CS10:CV10"/>
    <mergeCell ref="CW10:CZ10"/>
    <mergeCell ref="DA10:DD10"/>
    <mergeCell ref="DE10:DH10"/>
    <mergeCell ref="CC10:CF10"/>
    <mergeCell ref="CG10:CJ10"/>
    <mergeCell ref="EO10:ER10"/>
    <mergeCell ref="ES10:EV10"/>
    <mergeCell ref="EW10:EZ10"/>
    <mergeCell ref="FA10:FD10"/>
    <mergeCell ref="K1:L1"/>
    <mergeCell ref="DY10:EB10"/>
    <mergeCell ref="EC10:EF10"/>
    <mergeCell ref="EG10:EJ10"/>
    <mergeCell ref="GG10:GJ10"/>
    <mergeCell ref="GK10:GN10"/>
    <mergeCell ref="GO10:GR10"/>
    <mergeCell ref="GS10:GV10"/>
    <mergeCell ref="GW10:GZ10"/>
    <mergeCell ref="HA10:HD10"/>
    <mergeCell ref="HE10:HH10"/>
    <mergeCell ref="HI10:HL10"/>
    <mergeCell ref="GG9:GJ9"/>
    <mergeCell ref="GK9:GN9"/>
    <mergeCell ref="GO9:GR9"/>
    <mergeCell ref="GS9:GV9"/>
    <mergeCell ref="GW9:GZ9"/>
    <mergeCell ref="HA9:HD9"/>
    <mergeCell ref="HE9:HH9"/>
    <mergeCell ref="HI9:HL9"/>
  </mergeCells>
  <conditionalFormatting sqref="GK12:GR42 FI12:GJ48 GS12:HT48 M12:CH20 M43:FH48 M21:CF42 CI35:FH42 CI34:EA34 EC34:FH34 CI12:FH33">
    <cfRule type="cellIs" dxfId="16" priority="23" operator="equal">
      <formula>"N"</formula>
    </cfRule>
  </conditionalFormatting>
  <conditionalFormatting sqref="HU12:IJ42">
    <cfRule type="cellIs" dxfId="15" priority="22" operator="equal">
      <formula>"N"</formula>
    </cfRule>
  </conditionalFormatting>
  <conditionalFormatting sqref="K12:K42">
    <cfRule type="cellIs" dxfId="14" priority="18" operator="lessThanOrEqual">
      <formula>0.2</formula>
    </cfRule>
    <cfRule type="cellIs" dxfId="13" priority="19" operator="between">
      <formula>0.2</formula>
      <formula>0.499999</formula>
    </cfRule>
    <cfRule type="cellIs" dxfId="12" priority="20" operator="greaterThanOrEqual">
      <formula>0.5</formula>
    </cfRule>
  </conditionalFormatting>
  <conditionalFormatting sqref="L12:L42">
    <cfRule type="cellIs" dxfId="11" priority="15" operator="greaterThanOrEqual">
      <formula>0.5</formula>
    </cfRule>
    <cfRule type="cellIs" dxfId="10" priority="16" operator="between">
      <formula>0.2</formula>
      <formula>0.499999</formula>
    </cfRule>
    <cfRule type="cellIs" dxfId="9" priority="17" operator="lessThanOrEqual">
      <formula>0.2</formula>
    </cfRule>
  </conditionalFormatting>
  <conditionalFormatting sqref="GK43:GR48">
    <cfRule type="cellIs" dxfId="8" priority="14" operator="equal">
      <formula>"N"</formula>
    </cfRule>
  </conditionalFormatting>
  <conditionalFormatting sqref="HU43:IJ48">
    <cfRule type="cellIs" dxfId="7" priority="13" operator="equal">
      <formula>"N"</formula>
    </cfRule>
  </conditionalFormatting>
  <conditionalFormatting sqref="K43:K48">
    <cfRule type="cellIs" dxfId="6" priority="9" operator="lessThanOrEqual">
      <formula>0.2</formula>
    </cfRule>
    <cfRule type="cellIs" dxfId="5" priority="10" operator="between">
      <formula>0.2</formula>
      <formula>0.499999</formula>
    </cfRule>
    <cfRule type="cellIs" dxfId="4" priority="11" operator="greaterThanOrEqual">
      <formula>0.5</formula>
    </cfRule>
  </conditionalFormatting>
  <conditionalFormatting sqref="L43:L48">
    <cfRule type="cellIs" dxfId="3" priority="6" operator="greaterThanOrEqual">
      <formula>0.5</formula>
    </cfRule>
    <cfRule type="cellIs" dxfId="2" priority="7" operator="between">
      <formula>0.2</formula>
      <formula>0.499999</formula>
    </cfRule>
    <cfRule type="cellIs" dxfId="1" priority="8" operator="lessThanOrEqual">
      <formula>0.2</formula>
    </cfRule>
  </conditionalFormatting>
  <conditionalFormatting sqref="FI12:GJ48 GS12:HT48 M12:CH20 M43:FD48 M21:CF42 CI35:FD42 CI34:EA34 EC34:FD34 CI12:FD33">
    <cfRule type="cellIs" dxfId="0" priority="5" operator="equal">
      <formula>"R"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2000000}">
          <x14:formula1>
            <xm:f>Datos!$H$2:$H$5</xm:f>
          </x14:formula1>
          <xm:sqref>C7:D7</xm:sqref>
        </x14:dataValidation>
        <x14:dataValidation type="list" allowBlank="1" showInputMessage="1" showErrorMessage="1" xr:uid="{00000000-0002-0000-0000-000006000000}">
          <x14:formula1>
            <xm:f>Datos!$A$8:$A$14</xm:f>
          </x14:formula1>
          <xm:sqref>C5:D5</xm:sqref>
        </x14:dataValidation>
        <x14:dataValidation type="list" allowBlank="1" showInputMessage="1" showErrorMessage="1" xr:uid="{00000000-0002-0000-0000-000008000000}">
          <x14:formula1>
            <xm:f>Datos!$D$2:$D$7</xm:f>
          </x14:formula1>
          <xm:sqref>C2:D2</xm:sqref>
        </x14:dataValidation>
        <x14:dataValidation type="list" allowBlank="1" showInputMessage="1" showErrorMessage="1" xr:uid="{00000000-0002-0000-0000-000001000000}">
          <x14:formula1>
            <xm:f>Datos!$H$7:$H$12</xm:f>
          </x14:formula1>
          <xm:sqref>I12:I48</xm:sqref>
        </x14:dataValidation>
        <x14:dataValidation type="list" allowBlank="1" showInputMessage="1" showErrorMessage="1" errorTitle="Error en convención" error="Por favor coloque la letra de acuerdo a lo siguiente:    _x000a__x000a_A para Asiste;   _x000a_R para Retardo;   _x000a_N para No asiste sin Excusa;   _x000a_E para No asiste con Excusa. " xr:uid="{121EABDC-DA21-423F-9E43-B4E6C2A96CF8}">
          <x14:formula1>
            <xm:f>Datos!$A$1:$A$5</xm:f>
          </x14:formula1>
          <xm:sqref>FE12:FH48 GK12:GR48 HU12:IJ48</xm:sqref>
        </x14:dataValidation>
        <x14:dataValidation type="list" allowBlank="1" showInputMessage="1" showErrorMessage="1" xr:uid="{00000000-0002-0000-0000-000005000000}">
          <x14:formula1>
            <xm:f>Datos!$D$11:$D$13</xm:f>
          </x14:formula1>
          <xm:sqref>C6:D6</xm:sqref>
        </x14:dataValidation>
        <x14:dataValidation type="list" allowBlank="1" showInputMessage="1" showErrorMessage="1" errorTitle="Error en convención" error="Por favor coloque la letra de acuerdo a lo siguiente:    _x000a__x000a_A para Asiste;   _x000a_R para Retardo;   _x000a_N para No asiste sin Excusa;   _x000a_E para No asiste con Excusa. " xr:uid="{402A61A1-ED07-425E-BF73-9914AF1B4F89}">
          <x14:formula1>
            <xm:f>Datos!$A$1:$A$6</xm:f>
          </x14:formula1>
          <xm:sqref>FI12:GJ48 GS12:HT48 M12:CH20 M43:FD48 M21:CF42 CI35:FD42 CI34:EA34 EC34:FD34 CI12:FD33</xm:sqref>
        </x14:dataValidation>
        <x14:dataValidation type="list" allowBlank="1" showInputMessage="1" showErrorMessage="1" xr:uid="{00000000-0002-0000-0000-000007000000}">
          <x14:formula1>
            <xm:f>Datos!$F$2:$F$5</xm:f>
          </x14:formula1>
          <xm:sqref>C4:D4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workbookViewId="0">
      <selection activeCell="B35" sqref="B35"/>
    </sheetView>
  </sheetViews>
  <sheetFormatPr defaultColWidth="11.42578125" defaultRowHeight="15"/>
  <cols>
    <col min="1" max="1" width="6.7109375" customWidth="1"/>
    <col min="2" max="2" width="28.42578125" customWidth="1"/>
    <col min="3" max="3" width="6.7109375" customWidth="1"/>
    <col min="4" max="4" width="53.28515625" customWidth="1"/>
    <col min="5" max="5" width="6.85546875" customWidth="1"/>
    <col min="6" max="6" width="26.42578125" customWidth="1"/>
  </cols>
  <sheetData>
    <row r="1" spans="1:8">
      <c r="A1" s="8" t="s">
        <v>7</v>
      </c>
      <c r="B1" s="8" t="s">
        <v>8</v>
      </c>
      <c r="D1" t="s">
        <v>208</v>
      </c>
      <c r="F1" t="s">
        <v>209</v>
      </c>
      <c r="H1" t="s">
        <v>210</v>
      </c>
    </row>
    <row r="2" spans="1:8">
      <c r="A2" s="8" t="s">
        <v>11</v>
      </c>
      <c r="B2" s="8" t="s">
        <v>12</v>
      </c>
      <c r="D2" t="s">
        <v>4</v>
      </c>
      <c r="F2" t="s">
        <v>14</v>
      </c>
      <c r="H2" t="s">
        <v>29</v>
      </c>
    </row>
    <row r="3" spans="1:8">
      <c r="A3" s="8" t="s">
        <v>16</v>
      </c>
      <c r="B3" s="8" t="s">
        <v>17</v>
      </c>
      <c r="D3" t="s">
        <v>211</v>
      </c>
      <c r="F3" t="s">
        <v>212</v>
      </c>
      <c r="H3" t="s">
        <v>213</v>
      </c>
    </row>
    <row r="4" spans="1:8">
      <c r="A4" s="8" t="s">
        <v>21</v>
      </c>
      <c r="B4" s="8" t="s">
        <v>22</v>
      </c>
      <c r="D4" t="s">
        <v>214</v>
      </c>
      <c r="F4" t="s">
        <v>215</v>
      </c>
      <c r="H4" t="s">
        <v>216</v>
      </c>
    </row>
    <row r="5" spans="1:8">
      <c r="A5" s="4" t="s">
        <v>26</v>
      </c>
      <c r="B5" s="8" t="s">
        <v>27</v>
      </c>
      <c r="D5" t="s">
        <v>217</v>
      </c>
      <c r="F5" t="s">
        <v>218</v>
      </c>
      <c r="H5" t="s">
        <v>219</v>
      </c>
    </row>
    <row r="6" spans="1:8" ht="30">
      <c r="A6" s="29" t="s">
        <v>31</v>
      </c>
      <c r="B6" s="29" t="s">
        <v>32</v>
      </c>
      <c r="D6" t="s">
        <v>220</v>
      </c>
      <c r="H6" t="s">
        <v>221</v>
      </c>
    </row>
    <row r="7" spans="1:8">
      <c r="A7" t="s">
        <v>222</v>
      </c>
      <c r="D7" t="s">
        <v>223</v>
      </c>
      <c r="H7" t="s">
        <v>224</v>
      </c>
    </row>
    <row r="8" spans="1:8">
      <c r="A8" t="s">
        <v>19</v>
      </c>
      <c r="F8" t="s">
        <v>225</v>
      </c>
      <c r="H8" t="s">
        <v>226</v>
      </c>
    </row>
    <row r="9" spans="1:8">
      <c r="A9" t="s">
        <v>227</v>
      </c>
      <c r="F9" t="s">
        <v>228</v>
      </c>
      <c r="H9" t="s">
        <v>229</v>
      </c>
    </row>
    <row r="10" spans="1:8">
      <c r="A10" t="s">
        <v>230</v>
      </c>
      <c r="D10" t="s">
        <v>231</v>
      </c>
      <c r="F10" t="s">
        <v>232</v>
      </c>
      <c r="H10" t="s">
        <v>233</v>
      </c>
    </row>
    <row r="11" spans="1:8">
      <c r="A11" t="s">
        <v>234</v>
      </c>
      <c r="D11" t="s">
        <v>235</v>
      </c>
      <c r="H11" t="s">
        <v>236</v>
      </c>
    </row>
    <row r="12" spans="1:8">
      <c r="A12" t="s">
        <v>237</v>
      </c>
      <c r="D12" t="s">
        <v>24</v>
      </c>
      <c r="F12" t="s">
        <v>238</v>
      </c>
      <c r="H12" t="s">
        <v>239</v>
      </c>
    </row>
    <row r="13" spans="1:8">
      <c r="A13" t="s">
        <v>240</v>
      </c>
      <c r="D13" t="s">
        <v>241</v>
      </c>
      <c r="F13" t="s">
        <v>242</v>
      </c>
    </row>
    <row r="14" spans="1:8">
      <c r="A14" t="s">
        <v>243</v>
      </c>
      <c r="F14" t="s">
        <v>244</v>
      </c>
    </row>
    <row r="15" spans="1:8">
      <c r="F15" t="s">
        <v>245</v>
      </c>
    </row>
    <row r="16" spans="1:8">
      <c r="D16" t="s">
        <v>246</v>
      </c>
      <c r="F16" t="s">
        <v>247</v>
      </c>
    </row>
    <row r="17" spans="4:6">
      <c r="D17" s="1" t="s">
        <v>248</v>
      </c>
      <c r="F17" t="s">
        <v>249</v>
      </c>
    </row>
    <row r="18" spans="4:6">
      <c r="D18" s="26" t="s">
        <v>250</v>
      </c>
      <c r="F18" t="s">
        <v>251</v>
      </c>
    </row>
    <row r="19" spans="4:6">
      <c r="D19" s="1" t="s">
        <v>252</v>
      </c>
    </row>
    <row r="20" spans="4:6">
      <c r="D20" s="26" t="s">
        <v>253</v>
      </c>
    </row>
    <row r="21" spans="4:6">
      <c r="D21" s="1" t="s">
        <v>254</v>
      </c>
    </row>
    <row r="22" spans="4:6">
      <c r="D22" s="26" t="s">
        <v>255</v>
      </c>
    </row>
    <row r="23" spans="4:6">
      <c r="D23" s="26" t="s">
        <v>256</v>
      </c>
    </row>
    <row r="24" spans="4:6">
      <c r="D24" s="1" t="s">
        <v>257</v>
      </c>
    </row>
    <row r="25" spans="4:6">
      <c r="D25" s="1" t="s">
        <v>258</v>
      </c>
    </row>
    <row r="26" spans="4:6">
      <c r="D26" s="26" t="s">
        <v>259</v>
      </c>
    </row>
    <row r="27" spans="4:6">
      <c r="D27" s="1" t="s">
        <v>260</v>
      </c>
    </row>
    <row r="28" spans="4:6">
      <c r="D28" s="26" t="s">
        <v>261</v>
      </c>
    </row>
    <row r="29" spans="4:6">
      <c r="D29" s="1" t="s">
        <v>262</v>
      </c>
    </row>
    <row r="30" spans="4:6">
      <c r="D30" s="26" t="s">
        <v>263</v>
      </c>
    </row>
    <row r="31" spans="4:6">
      <c r="D31" s="26" t="s">
        <v>264</v>
      </c>
    </row>
    <row r="32" spans="4:6">
      <c r="D32" s="26" t="s">
        <v>265</v>
      </c>
    </row>
    <row r="33" spans="4:4">
      <c r="D33" s="1" t="s">
        <v>266</v>
      </c>
    </row>
    <row r="34" spans="4:4">
      <c r="D34" s="26" t="s">
        <v>267</v>
      </c>
    </row>
    <row r="35" spans="4:4">
      <c r="D35" s="1" t="s">
        <v>268</v>
      </c>
    </row>
    <row r="36" spans="4:4">
      <c r="D36" s="1" t="s">
        <v>269</v>
      </c>
    </row>
    <row r="37" spans="4:4">
      <c r="D37" s="26" t="s">
        <v>270</v>
      </c>
    </row>
    <row r="38" spans="4:4">
      <c r="D38" s="1" t="s">
        <v>271</v>
      </c>
    </row>
    <row r="39" spans="4:4">
      <c r="D39" s="1" t="s">
        <v>272</v>
      </c>
    </row>
    <row r="40" spans="4:4">
      <c r="D40" s="1" t="s">
        <v>273</v>
      </c>
    </row>
    <row r="41" spans="4:4">
      <c r="D41" s="1" t="s">
        <v>274</v>
      </c>
    </row>
    <row r="42" spans="4:4">
      <c r="D42" s="1" t="s">
        <v>275</v>
      </c>
    </row>
    <row r="43" spans="4:4">
      <c r="D43" s="26" t="s">
        <v>276</v>
      </c>
    </row>
    <row r="44" spans="4:4">
      <c r="D44" s="1" t="s">
        <v>277</v>
      </c>
    </row>
    <row r="45" spans="4:4">
      <c r="D45" s="26" t="s">
        <v>278</v>
      </c>
    </row>
    <row r="46" spans="4:4">
      <c r="D46" s="1" t="s">
        <v>279</v>
      </c>
    </row>
    <row r="47" spans="4:4">
      <c r="D47" s="26" t="s">
        <v>280</v>
      </c>
    </row>
    <row r="48" spans="4:4">
      <c r="D48" s="26" t="s">
        <v>281</v>
      </c>
    </row>
    <row r="49" spans="4:4">
      <c r="D49" s="26" t="s">
        <v>282</v>
      </c>
    </row>
    <row r="50" spans="4:4">
      <c r="D50" s="26" t="s">
        <v>283</v>
      </c>
    </row>
    <row r="51" spans="4:4">
      <c r="D51" s="1" t="s">
        <v>284</v>
      </c>
    </row>
    <row r="52" spans="4:4">
      <c r="D52" s="1" t="s">
        <v>285</v>
      </c>
    </row>
    <row r="53" spans="4:4">
      <c r="D53" s="1" t="s">
        <v>286</v>
      </c>
    </row>
    <row r="54" spans="4:4">
      <c r="D54" s="26" t="s">
        <v>287</v>
      </c>
    </row>
    <row r="55" spans="4:4">
      <c r="D55" s="26" t="s">
        <v>288</v>
      </c>
    </row>
    <row r="56" spans="4:4">
      <c r="D56" s="26" t="s">
        <v>289</v>
      </c>
    </row>
    <row r="57" spans="4:4">
      <c r="D57" s="26" t="s">
        <v>290</v>
      </c>
    </row>
    <row r="58" spans="4:4">
      <c r="D58" s="27" t="s">
        <v>291</v>
      </c>
    </row>
    <row r="59" spans="4:4">
      <c r="D59" s="2" t="s">
        <v>292</v>
      </c>
    </row>
    <row r="60" spans="4:4">
      <c r="D60" s="2" t="s">
        <v>293</v>
      </c>
    </row>
    <row r="61" spans="4:4">
      <c r="D61" s="28" t="s">
        <v>294</v>
      </c>
    </row>
    <row r="62" spans="4:4">
      <c r="D62" s="28" t="s">
        <v>295</v>
      </c>
    </row>
    <row r="63" spans="4:4">
      <c r="D63" s="28" t="s">
        <v>296</v>
      </c>
    </row>
  </sheetData>
  <sortState xmlns:xlrd2="http://schemas.microsoft.com/office/spreadsheetml/2017/richdata2" ref="D17:D53">
    <sortCondition ref="D17:D5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quipoejecutoractual xmlns="fc44c8fb-7d7d-47db-a01f-138cd0feddd1" xsi:nil="true"/>
    <lcf76f155ced4ddcb4097134ff3c332f xmlns="fc44c8fb-7d7d-47db-a01f-138cd0feddd1">
      <Terms xmlns="http://schemas.microsoft.com/office/infopath/2007/PartnerControls"/>
    </lcf76f155ced4ddcb4097134ff3c332f>
    <TaxCatchAll xmlns="bac60887-eb69-42ba-a81b-e2792ce452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EAAA43FD594B41A7B2138997653AE1" ma:contentTypeVersion="14" ma:contentTypeDescription="Crear nuevo documento." ma:contentTypeScope="" ma:versionID="098af4e4127c29c71284de98a1f53dac">
  <xsd:schema xmlns:xsd="http://www.w3.org/2001/XMLSchema" xmlns:xs="http://www.w3.org/2001/XMLSchema" xmlns:p="http://schemas.microsoft.com/office/2006/metadata/properties" xmlns:ns2="fc44c8fb-7d7d-47db-a01f-138cd0feddd1" xmlns:ns3="bac60887-eb69-42ba-a81b-e2792ce4528c" targetNamespace="http://schemas.microsoft.com/office/2006/metadata/properties" ma:root="true" ma:fieldsID="6dc1f495ed87e889ea245b678532bfb6" ns2:_="" ns3:_="">
    <xsd:import namespace="fc44c8fb-7d7d-47db-a01f-138cd0feddd1"/>
    <xsd:import namespace="bac60887-eb69-42ba-a81b-e2792ce45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Equipoejecutoractual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4c8fb-7d7d-47db-a01f-138cd0fedd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Equipoejecutoractual" ma:index="19" nillable="true" ma:displayName="Equipo ejecutor actual" ma:description="Nombres de los instructores de la ficha " ma:format="Dropdown" ma:internalName="Equipoejecutoractual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60887-eb69-42ba-a81b-e2792ce452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827d0b-f886-4a61-bca7-72635171204c}" ma:internalName="TaxCatchAll" ma:showField="CatchAllData" ma:web="bac60887-eb69-42ba-a81b-e2792ce452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43861C-6F78-49AC-B566-52CC730116AC}"/>
</file>

<file path=customXml/itemProps2.xml><?xml version="1.0" encoding="utf-8"?>
<ds:datastoreItem xmlns:ds="http://schemas.openxmlformats.org/officeDocument/2006/customXml" ds:itemID="{D78E9286-681E-4EDB-BA88-BF2E24EEC0E4}"/>
</file>

<file path=customXml/itemProps3.xml><?xml version="1.0" encoding="utf-8"?>
<ds:datastoreItem xmlns:ds="http://schemas.openxmlformats.org/officeDocument/2006/customXml" ds:itemID="{7EA05F34-F0A8-4246-BE9E-3EB62CA2FC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Omar Rodrigo Sanchez Dulce</cp:lastModifiedBy>
  <cp:revision/>
  <dcterms:created xsi:type="dcterms:W3CDTF">2025-03-26T18:28:16Z</dcterms:created>
  <dcterms:modified xsi:type="dcterms:W3CDTF">2026-03-11T20:57:31Z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0x010100EEEAAA43FD594B41A7B2138997653AE1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2025-05-06T16:29:16Z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8a2c86a3-aac9-40a7-952b-6542a9a8c9fb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</Properties>
</file>